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327"/>
  <workbookPr/>
  <mc:AlternateContent xmlns:mc="http://schemas.openxmlformats.org/markup-compatibility/2006">
    <mc:Choice Requires="x15">
      <x15ac:absPath xmlns:x15ac="http://schemas.microsoft.com/office/spreadsheetml/2010/11/ac" url="c:\users\amellen\appdata\local\bentley\projectwise\workingdir\ohiodot-pw.bentley.com_ohiodot-pw-02\adam.mellen@dot.ohio.gov\d0354788\"/>
    </mc:Choice>
  </mc:AlternateContent>
  <xr:revisionPtr revIDLastSave="0" documentId="13_ncr:1_{9BFAEC1A-2AB2-4541-B133-DCAD69FF2353}" xr6:coauthVersionLast="47" xr6:coauthVersionMax="47" xr10:uidLastSave="{00000000-0000-0000-0000-000000000000}"/>
  <bookViews>
    <workbookView xWindow="28680" yWindow="-120" windowWidth="29040" windowHeight="15840" activeTab="2" xr2:uid="{00000000-000D-0000-FFFF-FFFF00000000}"/>
  </bookViews>
  <sheets>
    <sheet name="INFORMATION FOR GN" sheetId="1" r:id="rId1"/>
    <sheet name="GEN NOTES AUTOTABLE" sheetId="3" r:id="rId2"/>
    <sheet name="UTILITY LIST" sheetId="2" r:id="rId3"/>
  </sheets>
  <definedNames>
    <definedName name="_xlnm._FilterDatabase" localSheetId="0" hidden="1">'INFORMATION FOR GN'!$B$2:$D$21</definedName>
    <definedName name="_xlnm._FilterDatabase" localSheetId="2" hidden="1">'UTILITY LIST'!$A$1:$G$246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15" i="3" l="1"/>
  <c r="B17" i="3"/>
  <c r="B16" i="3"/>
  <c r="B14" i="3"/>
  <c r="B13" i="3"/>
  <c r="B12" i="3"/>
  <c r="B11" i="3"/>
  <c r="B10" i="3"/>
  <c r="B9" i="3"/>
  <c r="B8" i="3"/>
  <c r="B7" i="3"/>
  <c r="B6" i="3"/>
  <c r="B5" i="3"/>
  <c r="B4" i="3"/>
  <c r="B3" i="3"/>
  <c r="B2" i="3"/>
  <c r="B1" i="3"/>
  <c r="A17" i="3"/>
  <c r="A16" i="3"/>
  <c r="A15" i="3"/>
  <c r="A14" i="3"/>
  <c r="A13" i="3"/>
  <c r="A12" i="3"/>
  <c r="A11" i="3"/>
  <c r="A10" i="3"/>
  <c r="A9" i="3"/>
  <c r="A8" i="3"/>
  <c r="A7" i="3"/>
  <c r="A6" i="3"/>
  <c r="A5" i="3"/>
  <c r="A4" i="3"/>
  <c r="A3" i="3"/>
  <c r="A2" i="3"/>
  <c r="A1" i="3"/>
  <c r="D5" i="1" l="1"/>
  <c r="D6" i="1" l="1"/>
  <c r="D7" i="1"/>
  <c r="D8" i="1"/>
  <c r="D9" i="1"/>
  <c r="D10" i="1"/>
  <c r="D11" i="1"/>
  <c r="D12" i="1"/>
  <c r="D13" i="1"/>
  <c r="D14" i="1"/>
  <c r="D15" i="1"/>
  <c r="D16" i="1"/>
  <c r="D17" i="1"/>
  <c r="D18" i="1"/>
  <c r="D19" i="1"/>
  <c r="D20" i="1"/>
  <c r="D21" i="1"/>
  <c r="D22" i="1"/>
  <c r="D23" i="1"/>
  <c r="D24" i="1"/>
  <c r="D25" i="1"/>
  <c r="D26" i="1"/>
  <c r="D27" i="1"/>
  <c r="D28" i="1"/>
  <c r="D29" i="1"/>
  <c r="D30" i="1"/>
  <c r="D31" i="1"/>
  <c r="D32" i="1"/>
  <c r="D33" i="1"/>
  <c r="D4" i="1"/>
  <c r="E4" i="1" l="1" a="1"/>
  <c r="E4" i="1" s="1"/>
  <c r="E28" i="1" a="1"/>
  <c r="E28" i="1" s="1"/>
  <c r="E33" i="1" a="1"/>
  <c r="E33" i="1" s="1"/>
  <c r="E20" i="1" a="1"/>
  <c r="E20" i="1" s="1"/>
  <c r="E12" i="1" a="1"/>
  <c r="E12" i="1" s="1"/>
  <c r="E27" i="1" a="1"/>
  <c r="E27" i="1" s="1"/>
  <c r="E19" i="1" a="1"/>
  <c r="E19" i="1" s="1"/>
  <c r="E11" i="1" a="1"/>
  <c r="E11" i="1" s="1"/>
  <c r="E26" i="1" a="1"/>
  <c r="E26" i="1" s="1"/>
  <c r="E18" i="1" a="1"/>
  <c r="E18" i="1" s="1"/>
  <c r="E10" i="1" a="1"/>
  <c r="E10" i="1" s="1"/>
  <c r="E25" i="1" a="1"/>
  <c r="E25" i="1" s="1"/>
  <c r="E17" i="1" a="1"/>
  <c r="E17" i="1" s="1"/>
  <c r="E9" i="1" a="1"/>
  <c r="E9" i="1" s="1"/>
  <c r="E24" i="1" a="1"/>
  <c r="E24" i="1" s="1"/>
  <c r="E16" i="1" a="1"/>
  <c r="E16" i="1" s="1"/>
  <c r="E8" i="1" a="1"/>
  <c r="E8" i="1" s="1"/>
  <c r="E31" i="1" a="1"/>
  <c r="E31" i="1" s="1"/>
  <c r="E23" i="1" a="1"/>
  <c r="E23" i="1" s="1"/>
  <c r="E15" i="1" a="1"/>
  <c r="E15" i="1" s="1"/>
  <c r="E7" i="1" a="1"/>
  <c r="E7" i="1" s="1"/>
  <c r="E32" i="1" a="1"/>
  <c r="E32" i="1" s="1"/>
  <c r="E22" i="1" a="1"/>
  <c r="E22" i="1" s="1"/>
  <c r="E6" i="1" a="1"/>
  <c r="E6" i="1" s="1"/>
  <c r="E30" i="1" a="1"/>
  <c r="E30" i="1" s="1"/>
  <c r="E14" i="1" a="1"/>
  <c r="E14" i="1" s="1"/>
  <c r="E29" i="1" a="1"/>
  <c r="E29" i="1" s="1"/>
  <c r="E21" i="1" a="1"/>
  <c r="E21" i="1" s="1"/>
  <c r="E13" i="1" a="1"/>
  <c r="E13" i="1" s="1"/>
  <c r="E5" i="1" a="1"/>
  <c r="E5" i="1" s="1"/>
  <c r="C24" i="1"/>
  <c r="C25" i="1"/>
  <c r="C26" i="1"/>
  <c r="C27" i="1"/>
  <c r="C28" i="1"/>
  <c r="C29" i="1"/>
  <c r="C30" i="1"/>
  <c r="C31" i="1"/>
  <c r="C32" i="1"/>
  <c r="C33" i="1"/>
  <c r="C23" i="1" l="1"/>
  <c r="C11" i="1"/>
  <c r="C5" i="1" l="1"/>
  <c r="C6" i="1"/>
  <c r="C7" i="1"/>
  <c r="C8" i="1"/>
  <c r="C9" i="1"/>
  <c r="C10" i="1"/>
  <c r="C12" i="1"/>
  <c r="C13" i="1"/>
  <c r="C14" i="1"/>
  <c r="C15" i="1"/>
  <c r="C16" i="1"/>
  <c r="C17" i="1"/>
  <c r="C18" i="1"/>
  <c r="C19" i="1"/>
  <c r="C20" i="1"/>
  <c r="C21" i="1"/>
  <c r="C22" i="1"/>
  <c r="C4" i="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<sst xmlns="http://schemas.openxmlformats.org/spreadsheetml/2006/main" count="1797" uniqueCount="1105">
  <si>
    <t>ARN</t>
  </si>
  <si>
    <t>ATBP</t>
  </si>
  <si>
    <t>AT&amp;T TRANSMISSION</t>
  </si>
  <si>
    <t>CTMP</t>
  </si>
  <si>
    <t>ECE</t>
  </si>
  <si>
    <t>ERIE COUNTY ENGINEERS</t>
  </si>
  <si>
    <t>EHRP</t>
  </si>
  <si>
    <t>NORTHERN OHIO RURAL WATER</t>
  </si>
  <si>
    <t>ERI</t>
  </si>
  <si>
    <t>ERIE COUNTY WATER</t>
  </si>
  <si>
    <t>ERS</t>
  </si>
  <si>
    <t>GTO</t>
  </si>
  <si>
    <t>FRONTIER COM</t>
  </si>
  <si>
    <t>LTCP</t>
  </si>
  <si>
    <t>OBF</t>
  </si>
  <si>
    <t>AT&amp;T OHIO</t>
  </si>
  <si>
    <t>ODT3</t>
  </si>
  <si>
    <t>OED</t>
  </si>
  <si>
    <t>OHIO EDISON</t>
  </si>
  <si>
    <t>ONCP</t>
  </si>
  <si>
    <t>PIF</t>
  </si>
  <si>
    <t>COLUMBIA GAS OF OHIO - LORAIN</t>
  </si>
  <si>
    <t>RLWP</t>
  </si>
  <si>
    <t>RURAL LORAIN WATER</t>
  </si>
  <si>
    <t>WNOP</t>
  </si>
  <si>
    <t>CABLE</t>
  </si>
  <si>
    <t>COUNTY</t>
  </si>
  <si>
    <t>GAS</t>
  </si>
  <si>
    <t>WATER</t>
  </si>
  <si>
    <t>TRAFFIC</t>
  </si>
  <si>
    <t>ELECTRIC</t>
  </si>
  <si>
    <t>ARMSTRONG UTILITIES</t>
  </si>
  <si>
    <t>1215 CLAREMONT AVENUE</t>
  </si>
  <si>
    <t>ASHLAND, OH 44805</t>
  </si>
  <si>
    <t>419.289.0161</t>
  </si>
  <si>
    <t>TOLEDO, OH 43604</t>
  </si>
  <si>
    <t>419.204.5004</t>
  </si>
  <si>
    <t>ARMSTRONG CABLE - ASHLAND/USIC</t>
  </si>
  <si>
    <t>AT&amp;T - ATT/T (AT&amp;T TRANSMISSION)</t>
  </si>
  <si>
    <t>ERIE CTY DEPT ENVROMENTAL-SEWER</t>
  </si>
  <si>
    <t>FRONTIER COM (FORMER VERIZON) (USIC)</t>
  </si>
  <si>
    <t>CTLCL-CENTURYLINK (USIC)</t>
  </si>
  <si>
    <t>AT&amp;T - OHIO/USIC</t>
  </si>
  <si>
    <t>ODOT 3 TRAFFIC (DISTRICT 3)</t>
  </si>
  <si>
    <t>OHIO EDISON - LAKE ERIE (USIC)</t>
  </si>
  <si>
    <t>TIME WARNER CABLE - NW OHIO/USIC</t>
  </si>
  <si>
    <t>COLUMBIA GAS OF OHIO</t>
  </si>
  <si>
    <t>ERIE COUNTY SEWER</t>
  </si>
  <si>
    <t>ODOT DISTRICT THREE</t>
  </si>
  <si>
    <t>RLCWA</t>
  </si>
  <si>
    <t>COMMUNICATION</t>
  </si>
  <si>
    <t>OUPS iDig CODE</t>
  </si>
  <si>
    <t>UTILITY TYPE</t>
  </si>
  <si>
    <t>INFORMATION TO GEN NOTES</t>
  </si>
  <si>
    <t>906 CLARK AVENUE</t>
  </si>
  <si>
    <t>175 ASHLAND AVENUE</t>
  </si>
  <si>
    <t>MANSFIELD, OH 44907</t>
  </si>
  <si>
    <t>419.755.7956</t>
  </si>
  <si>
    <t>DUBLIN, OH 43016</t>
  </si>
  <si>
    <t>614.760.8320</t>
  </si>
  <si>
    <t>130 N ERIE STREET</t>
  </si>
  <si>
    <t>800 W ST CLAIR, 2ND FLOOR</t>
  </si>
  <si>
    <t>CLEVELAND, OH 44113</t>
  </si>
  <si>
    <t>216.581.7972</t>
  </si>
  <si>
    <t>589 N STATE ROAD</t>
  </si>
  <si>
    <t>MEDINA, OH 44256</t>
  </si>
  <si>
    <t>330.721.4163</t>
  </si>
  <si>
    <t>1021 N MAIN STREET</t>
  </si>
  <si>
    <t>MANSFIELD, OH 44903</t>
  </si>
  <si>
    <t>419.528.1137</t>
  </si>
  <si>
    <t>2700 COLUMBUS AVENUE</t>
  </si>
  <si>
    <t>SANDUSKY, OH 44870</t>
  </si>
  <si>
    <t>419.627.7710</t>
  </si>
  <si>
    <t>42401 S.R. 303</t>
  </si>
  <si>
    <t>LAGRANGE, OH 44050</t>
  </si>
  <si>
    <t>440.355.6060</t>
  </si>
  <si>
    <t>P.O. BOX 96</t>
  </si>
  <si>
    <t>COLLINS, OH 44826</t>
  </si>
  <si>
    <t>419.668.7213</t>
  </si>
  <si>
    <t>2614 COLUMBUS AVENUE</t>
  </si>
  <si>
    <t>419.627.7666</t>
  </si>
  <si>
    <t>554 RIVER ROAD</t>
  </si>
  <si>
    <t>HURON, OH 44839</t>
  </si>
  <si>
    <t>419.433.7303</t>
  </si>
  <si>
    <t>1717 ASHLAND ROAD</t>
  </si>
  <si>
    <t>MANSFIELD, OH 44905</t>
  </si>
  <si>
    <t>5520 WHIPPLE AVENUE NW</t>
  </si>
  <si>
    <t>NORTH CANTON, OH 44720</t>
  </si>
  <si>
    <t>330.494.9200</t>
  </si>
  <si>
    <t>INSTRUCTIONS FOR ADDING UTILITY PROVIDERS</t>
  </si>
  <si>
    <t>INSTRUCTIONS FOR USING THE INFORMATION FOR GN PAGE</t>
  </si>
  <si>
    <r>
      <t xml:space="preserve">IF YOU DON'T SEE AN OUPS CODE YOU NEED, FEEL FREE TO ADD IT USING THE FOLLOWING PROCEDURE.  IN THE FIRST </t>
    </r>
    <r>
      <rPr>
        <b/>
        <u/>
        <sz val="11"/>
        <color rgb="FFFF0000"/>
        <rFont val="Calibri"/>
        <family val="2"/>
        <scheme val="minor"/>
      </rPr>
      <t>BLANK</t>
    </r>
    <r>
      <rPr>
        <sz val="11"/>
        <color rgb="FFFF0000"/>
        <rFont val="Calibri"/>
        <family val="2"/>
        <scheme val="minor"/>
      </rPr>
      <t xml:space="preserve"> ROW </t>
    </r>
    <r>
      <rPr>
        <b/>
        <u/>
        <sz val="11"/>
        <color rgb="FFFF0000"/>
        <rFont val="Calibri"/>
        <family val="2"/>
        <scheme val="minor"/>
      </rPr>
      <t>UNDER</t>
    </r>
    <r>
      <rPr>
        <sz val="11"/>
        <color rgb="FFFF0000"/>
        <rFont val="Calibri"/>
        <family val="2"/>
        <scheme val="minor"/>
      </rPr>
      <t xml:space="preserve"> THE EXISTING ENTRIES, ENTER THE APPROPRIATE OUPS CODE, THE UTILITY TYPE, THE LONG (USUALLY NONSENSICAL) OUPS NAME, AND THE COMMON NAME.  </t>
    </r>
    <r>
      <rPr>
        <b/>
        <u/>
        <sz val="11"/>
        <color rgb="FFFF0000"/>
        <rFont val="Calibri"/>
        <family val="2"/>
        <scheme val="minor"/>
      </rPr>
      <t>CONFIRM WITH JOHN SCHAFRATH WHAT THE CONTACT ADDRESS SHOULD BE FOR THAT SPECIFIC OUPS CODE.</t>
    </r>
    <r>
      <rPr>
        <sz val="11"/>
        <color rgb="FFFF0000"/>
        <rFont val="Calibri"/>
        <family val="2"/>
        <scheme val="minor"/>
      </rPr>
      <t xml:space="preserve">  THERE IS ONE OUPS CODE FOR EVERY REGION OF A SPECIFIC UTILITY BASED ON THEIR OPERATIONS; WE NEED THE CORRECT ONE.  FINALLY, </t>
    </r>
    <r>
      <rPr>
        <u/>
        <sz val="11"/>
        <color rgb="FFFF0000"/>
        <rFont val="Calibri"/>
        <family val="2"/>
        <scheme val="minor"/>
      </rPr>
      <t xml:space="preserve">HIGHLIGHT ROWS A THROUGH G AND SORT THEM BASED ON ROW A BY SELECTING "SORT &amp; FILTER", "CUSTOM", AND FILLING IN THE APPROPRIATE FIELDS.  </t>
    </r>
    <r>
      <rPr>
        <b/>
        <u/>
        <sz val="11"/>
        <color rgb="FFFF0000"/>
        <rFont val="Calibri"/>
        <family val="2"/>
        <scheme val="minor"/>
      </rPr>
      <t>REMEMBER TO SAVE YOUR ADDED UTILITY COMPANIES TO THE MASTER FILE IN THE X:\\ DRIVE!</t>
    </r>
  </si>
  <si>
    <t>CGS</t>
  </si>
  <si>
    <t>CTCP</t>
  </si>
  <si>
    <t>MDSS</t>
  </si>
  <si>
    <t>OEA</t>
  </si>
  <si>
    <t>OEJ</t>
  </si>
  <si>
    <t>MDSW</t>
  </si>
  <si>
    <t>SEV</t>
  </si>
  <si>
    <t>COLUMBIA GAS OF OHIO - MEDINA/MIDLEBURG HT</t>
  </si>
  <si>
    <t>MEDINA CTY SANITARY ENGS (SEWER)</t>
  </si>
  <si>
    <t>MEDINA COUNTY ENGINEER (SEWER)</t>
  </si>
  <si>
    <t>MEDINA CTY SANITARY ENGS (WATER)</t>
  </si>
  <si>
    <t>MEDINA COUNTY ENGINEER (WATER)</t>
  </si>
  <si>
    <t>OHIO EDISON - AKRON</t>
  </si>
  <si>
    <t>OHIO EDISON - STARK</t>
  </si>
  <si>
    <t>CITY</t>
  </si>
  <si>
    <t>SEVILLE - VILLAGE OF</t>
  </si>
  <si>
    <t>VILLAGE OF SEVILLE</t>
  </si>
  <si>
    <t>MIDDLEBURG HEIGHTS, OH 44130</t>
  </si>
  <si>
    <t>440.891.2428</t>
  </si>
  <si>
    <t>120 ROYAL CREST DRIVE</t>
  </si>
  <si>
    <t>SEVILLE, OH 44273</t>
  </si>
  <si>
    <t>330.769.3510</t>
  </si>
  <si>
    <t>790 W SMITH ROAD</t>
  </si>
  <si>
    <t>330.764.8331</t>
  </si>
  <si>
    <t>6326 LAKE AVENUE</t>
  </si>
  <si>
    <t>ELYRIA, OH 44035</t>
  </si>
  <si>
    <t>440.326.3207</t>
  </si>
  <si>
    <t>NCN</t>
  </si>
  <si>
    <t>NORTH CENTRL ELECTRIC COOP INC</t>
  </si>
  <si>
    <t>NORTH-CENTRAL ELECTRIC CO-OP</t>
  </si>
  <si>
    <t>13978 E C.R. 56</t>
  </si>
  <si>
    <t>ATTICA, OH 44807</t>
  </si>
  <si>
    <t>419.426.3072</t>
  </si>
  <si>
    <t>OUPS CODE</t>
  </si>
  <si>
    <t>OUPS NAME</t>
  </si>
  <si>
    <t>PLAN NOTE NAME</t>
  </si>
  <si>
    <t>STREET ADDRESS</t>
  </si>
  <si>
    <t>CITY, STATE ZIP</t>
  </si>
  <si>
    <t>PHONE</t>
  </si>
  <si>
    <t>CGL</t>
  </si>
  <si>
    <t>OEE</t>
  </si>
  <si>
    <t>UTAP</t>
  </si>
  <si>
    <t>COLUMBIA GAS OF OHIO - MANSFIELD</t>
  </si>
  <si>
    <t>1021 N. MAIN ST.</t>
  </si>
  <si>
    <t>OHIO EDISON - MANSFIELD (USIC)</t>
  </si>
  <si>
    <t>419.521.6219</t>
  </si>
  <si>
    <t>175 ASHLAND ROAD, P.O. BOX 3555</t>
  </si>
  <si>
    <t>CTIP</t>
  </si>
  <si>
    <t>COLUMBIA GAS TRANSMISSION - MANSFIELD</t>
  </si>
  <si>
    <t>MANE</t>
  </si>
  <si>
    <t>MANSFIELD - CITY OF</t>
  </si>
  <si>
    <t>CITY OF MANSFIELD</t>
  </si>
  <si>
    <t>30 N DIAMOND STREET</t>
  </si>
  <si>
    <t>MANSFIELD, OH 44902</t>
  </si>
  <si>
    <t>419.755.9626</t>
  </si>
  <si>
    <t>ALAP</t>
  </si>
  <si>
    <t>AVLSAN</t>
  </si>
  <si>
    <t>AVLW</t>
  </si>
  <si>
    <t>BUCP</t>
  </si>
  <si>
    <t>EOAP</t>
  </si>
  <si>
    <t>GAC</t>
  </si>
  <si>
    <t>LEDP</t>
  </si>
  <si>
    <t>LME</t>
  </si>
  <si>
    <t>MCIP</t>
  </si>
  <si>
    <t>QSTP</t>
  </si>
  <si>
    <t>SUEP</t>
  </si>
  <si>
    <t>WINDSTREAM OHIO</t>
  </si>
  <si>
    <t>AVON LAKE REG WATER (SAN SEWER)</t>
  </si>
  <si>
    <t>AVON LAKE REGINAL WATER (WATER)</t>
  </si>
  <si>
    <t>BUCKEYE PIPELINE</t>
  </si>
  <si>
    <t>ASPIRE ENERGY (FORMERLY GATHERCO)</t>
  </si>
  <si>
    <t>LORAIN COUNTY ENGS</t>
  </si>
  <si>
    <t>LORAIN MEDINA RURAL ELECTRIC</t>
  </si>
  <si>
    <t>MCI</t>
  </si>
  <si>
    <t>CTLQN - CENTURYLINK (FORMER QWEST)</t>
  </si>
  <si>
    <t>DOMINION EAST OHIO - CLEVELAND (USIC)</t>
  </si>
  <si>
    <t>WINDSTREAM</t>
  </si>
  <si>
    <t>VERIZON BUSINESS</t>
  </si>
  <si>
    <t>AVON LAKE UTILITIES</t>
  </si>
  <si>
    <t>150 AVON BELDEN ROAD</t>
  </si>
  <si>
    <t>AVON LAKE, OH 44012</t>
  </si>
  <si>
    <t>440.933.6226</t>
  </si>
  <si>
    <t>LORAIN COUNTY ENGINEER</t>
  </si>
  <si>
    <t>247 HADAWAY STREET</t>
  </si>
  <si>
    <t>440.329.5586</t>
  </si>
  <si>
    <t>LORAIN-MEDINA RURAL ELECTRIC</t>
  </si>
  <si>
    <t>P.O. BOX 158</t>
  </si>
  <si>
    <t>WELLINGTON, OH 44090</t>
  </si>
  <si>
    <t>800.222.8673</t>
  </si>
  <si>
    <t>BUCKEYE OIL PIPELINE COMPANY</t>
  </si>
  <si>
    <t>320 SPRINGSIDE DRIVE, SUITE 320</t>
  </si>
  <si>
    <t>AKRON, OH 44333</t>
  </si>
  <si>
    <t>ASPIRE ENERGY</t>
  </si>
  <si>
    <t>300 TRACY BIRDGE ROAD</t>
  </si>
  <si>
    <t>ORRVILLE, OH 44667</t>
  </si>
  <si>
    <t>330.682.7726</t>
  </si>
  <si>
    <t>525 FRITZTOWN ROAD</t>
  </si>
  <si>
    <t>SINKING SPRINK, PA 19608</t>
  </si>
  <si>
    <t>610.670.3279</t>
  </si>
  <si>
    <t>560 TERNES AVENUE</t>
  </si>
  <si>
    <t>440.329.4245</t>
  </si>
  <si>
    <t>203 W 9TH STREET</t>
  </si>
  <si>
    <t>LORAIN, OH 44052</t>
  </si>
  <si>
    <t>440.244.8423</t>
  </si>
  <si>
    <t>120 RAVINE STREET</t>
  </si>
  <si>
    <t>AKRON, OH 44303</t>
  </si>
  <si>
    <t>330.253.8267</t>
  </si>
  <si>
    <t>P.O. BOX 542</t>
  </si>
  <si>
    <t>MANTUA, OH 44255</t>
  </si>
  <si>
    <t>330.931.8309</t>
  </si>
  <si>
    <t>CTBP</t>
  </si>
  <si>
    <t>FIR</t>
  </si>
  <si>
    <t>HEC</t>
  </si>
  <si>
    <t>VHVP</t>
  </si>
  <si>
    <t>COLUMBIA GAS TRANSMISSION - WOOSTER</t>
  </si>
  <si>
    <t>FIRELANDS ELECTRIC</t>
  </si>
  <si>
    <t>HOLMES WAYNE ELECTRIC COOP/USIC</t>
  </si>
  <si>
    <t>HAYESVILLE - VILLAGE OF</t>
  </si>
  <si>
    <t>VILLAGE OF HAYESVILLE</t>
  </si>
  <si>
    <t>1 ENERGY PLACE</t>
  </si>
  <si>
    <t>NEW LONDON, OH 44851</t>
  </si>
  <si>
    <t>419.929.1571</t>
  </si>
  <si>
    <t>HOLMES-WAYNE ELECTRIC COOP</t>
  </si>
  <si>
    <t>6060 S.R. 83 (P.O. BOX 112)</t>
  </si>
  <si>
    <t>MILLERSBURG, OH 44654</t>
  </si>
  <si>
    <t>330-674.1055</t>
  </si>
  <si>
    <t>5 MECHANIC STREET (P.O. BOX 246)</t>
  </si>
  <si>
    <t>HAYESVILLE, OH 44838</t>
  </si>
  <si>
    <t>419.368.3818</t>
  </si>
  <si>
    <t>AMM</t>
  </si>
  <si>
    <t>105 BLAZE INDUSTRIAL PKWY</t>
  </si>
  <si>
    <t>BEREA, OH 44017</t>
  </si>
  <si>
    <t>866.496.9669</t>
  </si>
  <si>
    <t>ARO</t>
  </si>
  <si>
    <t>ARMSTRONG CABLE - MEDINA/USIC</t>
  </si>
  <si>
    <t>1141 LAFAYETTE RD</t>
  </si>
  <si>
    <t>330.722.3141</t>
  </si>
  <si>
    <t>CEI</t>
  </si>
  <si>
    <t>ILLUMINATING CO (USIC)</t>
  </si>
  <si>
    <t>CLEVELAND ELECTRIC ILLUMINATING COMPANY</t>
  </si>
  <si>
    <t>6896 MILLER RD, SUITE 101</t>
  </si>
  <si>
    <t>BRECKSVILLE, OH 44141</t>
  </si>
  <si>
    <t>440.546.8748</t>
  </si>
  <si>
    <t>CNGP</t>
  </si>
  <si>
    <t>100 0WEN BROWN STREET</t>
  </si>
  <si>
    <t>HUDSON, OH 44236</t>
  </si>
  <si>
    <t>330.650.8212</t>
  </si>
  <si>
    <t>CWDP</t>
  </si>
  <si>
    <t>CLEVELAND WATER - CITY OF</t>
  </si>
  <si>
    <t>CITY OF CLEVELAND DIVISION OF WATER</t>
  </si>
  <si>
    <t>1201 LAKESIDE AVE</t>
  </si>
  <si>
    <t>CLEVELAND, OH 44114</t>
  </si>
  <si>
    <t>216.664.2444</t>
  </si>
  <si>
    <t>EOD</t>
  </si>
  <si>
    <t>DOMINION EAST OHIO - AKRON (USIC)</t>
  </si>
  <si>
    <t>800.362.7557</t>
  </si>
  <si>
    <t>KXI</t>
  </si>
  <si>
    <t>KNOX ENERGY COOP (MEDINA)</t>
  </si>
  <si>
    <t>KNOX ENERGY</t>
  </si>
  <si>
    <t>11872 WORTHINGTON RD</t>
  </si>
  <si>
    <t>PATASKALA, OH 43062</t>
  </si>
  <si>
    <t>740.927.6731</t>
  </si>
  <si>
    <t>LOD</t>
  </si>
  <si>
    <t>LODI - VILLAGE OF</t>
  </si>
  <si>
    <t>VILLAGE OF LODI</t>
  </si>
  <si>
    <t>108 AINSWORTH STREET, P.O. BOX 95</t>
  </si>
  <si>
    <t>LODI, OH 44254</t>
  </si>
  <si>
    <t>330.948.2040</t>
  </si>
  <si>
    <t>LVTP</t>
  </si>
  <si>
    <t>LEVEL 3 COMMUNICATIONS</t>
  </si>
  <si>
    <t>106 SOUTH ARLINGTON STREET</t>
  </si>
  <si>
    <t>AKRON, OH 44306</t>
  </si>
  <si>
    <t>740.275.1133</t>
  </si>
  <si>
    <t>MBCP</t>
  </si>
  <si>
    <t>ENERVEST - RANGE RESOURCES</t>
  </si>
  <si>
    <t>1748 SALTWELL RD</t>
  </si>
  <si>
    <t>ENERVEST</t>
  </si>
  <si>
    <t>DOVER, OH 44622</t>
  </si>
  <si>
    <t>330.602.5551</t>
  </si>
  <si>
    <t>NIF</t>
  </si>
  <si>
    <t>KNOX ENERGY COOP (WYANDOT CTY)</t>
  </si>
  <si>
    <t>EOM</t>
  </si>
  <si>
    <t>DOMINION EAST OHIO - GEAUGA CTY (USIC)</t>
  </si>
  <si>
    <t>1201 E. 55TH STREET</t>
  </si>
  <si>
    <t>CLEVELAND, OH 44103</t>
  </si>
  <si>
    <t>216.769.6788</t>
  </si>
  <si>
    <t>MABP</t>
  </si>
  <si>
    <t>MARATHON PIPE LINE - SPARTA</t>
  </si>
  <si>
    <t>MARATHON PIPELINE</t>
  </si>
  <si>
    <t>539 SOUTH MAIN STREET</t>
  </si>
  <si>
    <t>FINDLAY, OH 45840</t>
  </si>
  <si>
    <t>419.884.0800</t>
  </si>
  <si>
    <t>CME</t>
  </si>
  <si>
    <t>MEDINA - CITY OF</t>
  </si>
  <si>
    <t>CITY OF MEDINA</t>
  </si>
  <si>
    <t>132 NORTH ELMWOOD STREET</t>
  </si>
  <si>
    <t>330.722.9020</t>
  </si>
  <si>
    <t>TLPP</t>
  </si>
  <si>
    <t>AT&amp;T-ATT/T-TCG AT&amp;T TRANSMISION TELEPORT</t>
  </si>
  <si>
    <t>50 WEST BOWERY STREET</t>
  </si>
  <si>
    <t>AKRON, OH 44308</t>
  </si>
  <si>
    <t>330.384.8057</t>
  </si>
  <si>
    <t>ACDP</t>
  </si>
  <si>
    <t>ACD.NET/ACD TELECOM (KEPS TECHNOLOGIES)</t>
  </si>
  <si>
    <t>ACD TELECOMMUNICATION</t>
  </si>
  <si>
    <t>1800 N GRAND RIVER AVE</t>
  </si>
  <si>
    <t>LANSING, MI 48906</t>
  </si>
  <si>
    <t>517.999.9999</t>
  </si>
  <si>
    <t>5980 WILCOX PLACE</t>
  </si>
  <si>
    <t>BVL</t>
  </si>
  <si>
    <t>BELLVILLE - VILLAGE OF</t>
  </si>
  <si>
    <t>VILLAGE OF BELLVILLE</t>
  </si>
  <si>
    <t>142 PARK PLACE</t>
  </si>
  <si>
    <t>BELLVILLE, OH 44813</t>
  </si>
  <si>
    <t>419.886.2245</t>
  </si>
  <si>
    <t>CLYP</t>
  </si>
  <si>
    <t xml:space="preserve">CITY </t>
  </si>
  <si>
    <t>ELYRIA - CITY OF</t>
  </si>
  <si>
    <t>CITY OF ELYRIA</t>
  </si>
  <si>
    <t>131 COURT STREET</t>
  </si>
  <si>
    <t>440.326.1444</t>
  </si>
  <si>
    <t>GAL</t>
  </si>
  <si>
    <t>GALION - CITY OF</t>
  </si>
  <si>
    <t>CITY OF GALION</t>
  </si>
  <si>
    <t>301 HARDING WAY EAST</t>
  </si>
  <si>
    <t>GALION, OH 44833</t>
  </si>
  <si>
    <t>419.468.2818</t>
  </si>
  <si>
    <t>MANW</t>
  </si>
  <si>
    <t>MAO</t>
  </si>
  <si>
    <t>MANSFIELD SEWER - CITY OF</t>
  </si>
  <si>
    <t>OCO</t>
  </si>
  <si>
    <t>OHIO CUMBERLAND GAS</t>
  </si>
  <si>
    <t>20718 DANVILLE-AMITY ROAD</t>
  </si>
  <si>
    <t>MOUNT VERNON, OH 43050</t>
  </si>
  <si>
    <t>740.392.2941</t>
  </si>
  <si>
    <t>OEF</t>
  </si>
  <si>
    <t>OHIO EDISON - MARION (USIC)</t>
  </si>
  <si>
    <t>1040 S PROSPECT STREET</t>
  </si>
  <si>
    <t>MARION, OH 43302</t>
  </si>
  <si>
    <t>740.382.7101</t>
  </si>
  <si>
    <t>OPW</t>
  </si>
  <si>
    <t>AEP OHIO POWER (USIC)</t>
  </si>
  <si>
    <t>AEP OHIO</t>
  </si>
  <si>
    <t>525 BOYLE STREET</t>
  </si>
  <si>
    <t>740.399.1548</t>
  </si>
  <si>
    <t>RCN</t>
  </si>
  <si>
    <t>RICHLAND CTY WASTEWATER</t>
  </si>
  <si>
    <t>RICHLAND COUNTY SANITARY ENGINEER</t>
  </si>
  <si>
    <t>50 PARK AVENUE EAST</t>
  </si>
  <si>
    <t>419.774.3548</t>
  </si>
  <si>
    <t>WCOP</t>
  </si>
  <si>
    <t>TIME WARNER CABLE - CENTRAL OHIO /USIC</t>
  </si>
  <si>
    <t>CHARTER COMMUNICATIONS</t>
  </si>
  <si>
    <t>WDWE</t>
  </si>
  <si>
    <t>WADSWORTH - CITY OF (ELECTRIC)</t>
  </si>
  <si>
    <t>CITY OF WADSWORTH</t>
  </si>
  <si>
    <t>120 MAPLE STREET</t>
  </si>
  <si>
    <t>WADSWORTH, OH 44281</t>
  </si>
  <si>
    <t>330.335.2827</t>
  </si>
  <si>
    <t>WDWSAN</t>
  </si>
  <si>
    <t>WADSWORTH - CITY OF (SANITARY SEWER)</t>
  </si>
  <si>
    <t>WDWSTR</t>
  </si>
  <si>
    <t>WADSWORTH - CITY OF (STORM SEWER)</t>
  </si>
  <si>
    <t>WDWTR</t>
  </si>
  <si>
    <t>WADSWORTH - CITY OF (TRAFFIC)</t>
  </si>
  <si>
    <t>WDWTV</t>
  </si>
  <si>
    <t>WADSWORTH - CITY OF (CABLE)</t>
  </si>
  <si>
    <t>WDWW</t>
  </si>
  <si>
    <t>WADSWORTH - CITY OF (WATER)</t>
  </si>
  <si>
    <t>WDWWS</t>
  </si>
  <si>
    <t>WADSWORTH - CITY OF (WATER SERVICE)</t>
  </si>
  <si>
    <t>WSL</t>
  </si>
  <si>
    <t>WEST SALEM - VILLAGE OF</t>
  </si>
  <si>
    <t>VILLAGE OF WEST SALEM</t>
  </si>
  <si>
    <t>27 S MAIN STREET, PO BOX 256</t>
  </si>
  <si>
    <t>WEST SALEM, OH 44287</t>
  </si>
  <si>
    <t>419.853.4411</t>
  </si>
  <si>
    <t>CGI</t>
  </si>
  <si>
    <t>COLUMBIA GAS OF OHIO - NORWALK</t>
  </si>
  <si>
    <t>419.427.3225</t>
  </si>
  <si>
    <t>OEB</t>
  </si>
  <si>
    <t>OHIO EDISON - BAY AREA (USIC)</t>
  </si>
  <si>
    <t>1800 BROAD AVENUE</t>
  </si>
  <si>
    <t>2508 WEST PERKINS AVENUE</t>
  </si>
  <si>
    <t>419.627.6887</t>
  </si>
  <si>
    <t>HCH</t>
  </si>
  <si>
    <t>NLK</t>
  </si>
  <si>
    <t>VML</t>
  </si>
  <si>
    <t>VILLAGE</t>
  </si>
  <si>
    <t>HURON COUNTY ENGINEER &amp; HIGHWAY DEPT.</t>
  </si>
  <si>
    <t>CITY OF NORWALK</t>
  </si>
  <si>
    <t>VILLAGE OF MILAN</t>
  </si>
  <si>
    <t>HURON COUNTY ENGINEER DEPT.</t>
  </si>
  <si>
    <t>150 JEFFERSON STREET</t>
  </si>
  <si>
    <t>NORWALK, OH 44857</t>
  </si>
  <si>
    <t>419.668.1997</t>
  </si>
  <si>
    <t>38 WHITTLESEY AVE.</t>
  </si>
  <si>
    <t>419.663.6735</t>
  </si>
  <si>
    <t>11 S. MAIN STREET</t>
  </si>
  <si>
    <t>419.499.4161</t>
  </si>
  <si>
    <t>MILAN, OH 44846</t>
  </si>
  <si>
    <t>CAS</t>
  </si>
  <si>
    <t>CLP</t>
  </si>
  <si>
    <t>CLEAR PICTURE</t>
  </si>
  <si>
    <t>AEC</t>
  </si>
  <si>
    <t>SPHP</t>
  </si>
  <si>
    <t>ROVP</t>
  </si>
  <si>
    <t>FIBER OPTIC</t>
  </si>
  <si>
    <t>AEP AMERICAN ELECTRIC POWER (TELECOM)</t>
  </si>
  <si>
    <t>ENERGY TRANSFER</t>
  </si>
  <si>
    <t>ASHLAND - CITY OF</t>
  </si>
  <si>
    <t>SPELMAN PIPELINE HOLDINGS LLC</t>
  </si>
  <si>
    <t>BCV</t>
  </si>
  <si>
    <t>ERC</t>
  </si>
  <si>
    <t>SAD</t>
  </si>
  <si>
    <t>VOM</t>
  </si>
  <si>
    <t>EOJ</t>
  </si>
  <si>
    <t>OPR</t>
  </si>
  <si>
    <t>WOOS</t>
  </si>
  <si>
    <t>WOOTR</t>
  </si>
  <si>
    <t>WOOW</t>
  </si>
  <si>
    <t>SPTP</t>
  </si>
  <si>
    <t>BUCKEYE CATV /USIC</t>
  </si>
  <si>
    <t>BUCKEYE CABLE SYSTEM /USIC</t>
  </si>
  <si>
    <t>SANDUSKY - CITY OF</t>
  </si>
  <si>
    <t>MONROEVILLE - VILLAGE OF</t>
  </si>
  <si>
    <t>DOMINION EAST OHIO - WOOSTER (USIC)</t>
  </si>
  <si>
    <t>SEWER</t>
  </si>
  <si>
    <t>WOOSTER - CITY OF (SEWER)</t>
  </si>
  <si>
    <t>WOOSTER - CITY OF (TRAFFIC)</t>
  </si>
  <si>
    <t>WOOSTER - CITY OF (WATER)</t>
  </si>
  <si>
    <t>SPRINT COMMUNICATIONS</t>
  </si>
  <si>
    <t>P.O. BOX 917</t>
  </si>
  <si>
    <t>WOOSTER, OH 44691</t>
  </si>
  <si>
    <t>330.345.5110</t>
  </si>
  <si>
    <t>AMERICAN ELECTRIC POWER</t>
  </si>
  <si>
    <t>700 MORRISON ROAD</t>
  </si>
  <si>
    <t>GAHANNA, OH 43230</t>
  </si>
  <si>
    <t>614.716.2531</t>
  </si>
  <si>
    <t>ROVER PIPELINE</t>
  </si>
  <si>
    <t>1300 MAIN STREET</t>
  </si>
  <si>
    <t>HOUSTON, TX 77002</t>
  </si>
  <si>
    <t>501.322.9622</t>
  </si>
  <si>
    <t>9081 STATE ROUTE 250</t>
  </si>
  <si>
    <t>800.848.5589</t>
  </si>
  <si>
    <t>SPELMAN PIPELINE</t>
  </si>
  <si>
    <t>STRASBURG, OH 44680</t>
  </si>
  <si>
    <t>CITY OF ASHLAND</t>
  </si>
  <si>
    <t>CITY OF SANDUSKY</t>
  </si>
  <si>
    <t>VILLAGE OF MONROEVILLE</t>
  </si>
  <si>
    <t>206 CLAREMONT AVENUE</t>
  </si>
  <si>
    <t>419.289.8331</t>
  </si>
  <si>
    <t>419.627.5830</t>
  </si>
  <si>
    <t>222 MEIGS STREET</t>
  </si>
  <si>
    <t>MONROEVILLE, OH 44847</t>
  </si>
  <si>
    <t>419.465.4443</t>
  </si>
  <si>
    <t>11370 ENTERPRISE PARK DRIVE</t>
  </si>
  <si>
    <t>SHARONVILLE, OH 45241</t>
  </si>
  <si>
    <t>513.612.4204</t>
  </si>
  <si>
    <t>SPRINT</t>
  </si>
  <si>
    <t>2 S. MAIN STREET (P.O. BOX 256)</t>
  </si>
  <si>
    <t>CITY OF WOOSTER</t>
  </si>
  <si>
    <t>538 N. MARKET STREET</t>
  </si>
  <si>
    <t>330.263.5251</t>
  </si>
  <si>
    <t>BUCKEYE CABLE</t>
  </si>
  <si>
    <t>4818 ANGOLA ROAD</t>
  </si>
  <si>
    <t>TOLEDO, OH 43615</t>
  </si>
  <si>
    <t>419.724.3768</t>
  </si>
  <si>
    <t>BUCKEYE CABLE SYSTEMS</t>
  </si>
  <si>
    <t>500 MAPLE STREET</t>
  </si>
  <si>
    <t>330.202.3047</t>
  </si>
  <si>
    <t>NTC</t>
  </si>
  <si>
    <t>NOVA TELEPHONE</t>
  </si>
  <si>
    <t>TTN</t>
  </si>
  <si>
    <t>TROY TWP WASTEWATER (ASHLAND CITY)</t>
  </si>
  <si>
    <t>OLNE</t>
  </si>
  <si>
    <t>OLNS</t>
  </si>
  <si>
    <t>OLNTR</t>
  </si>
  <si>
    <t>OLNW</t>
  </si>
  <si>
    <t>OBERLIN - CITY OF (ELECTRIC)</t>
  </si>
  <si>
    <t>OBERLIN - CITY OF (SEWER)</t>
  </si>
  <si>
    <t>OBERLIN - CITY OF (TRAFFIC)</t>
  </si>
  <si>
    <t>OBERLIN - CITY OF (WATER)</t>
  </si>
  <si>
    <t>CITY OF OBERLIN</t>
  </si>
  <si>
    <t>WEL</t>
  </si>
  <si>
    <t>WPW</t>
  </si>
  <si>
    <t>CAB</t>
  </si>
  <si>
    <t>WELLINGTON - VILLAGE OF</t>
  </si>
  <si>
    <t>WELLINGTON PUBLIC WORKS - VILLAGE OF</t>
  </si>
  <si>
    <t>CABLE CO OP</t>
  </si>
  <si>
    <t>VILLAGE OF WELLINGTON</t>
  </si>
  <si>
    <t>27 E. COLLEGE STREET</t>
  </si>
  <si>
    <t>OBERLIN, OH 44074</t>
  </si>
  <si>
    <t>440.775.4001</t>
  </si>
  <si>
    <t>NOVA, OH 44859</t>
  </si>
  <si>
    <t>419.652.3571</t>
  </si>
  <si>
    <t>P.O. BOX 55</t>
  </si>
  <si>
    <t>419.929.0343</t>
  </si>
  <si>
    <t>289 S. PROFESSOR STREET</t>
  </si>
  <si>
    <t>440.775.7260</t>
  </si>
  <si>
    <t>CITY OF OBERLIN MUNICIPAL LIGHT &amp; POWER SYSTEM</t>
  </si>
  <si>
    <t>440.775.1531</t>
  </si>
  <si>
    <t>85 S. MAIN STREET</t>
  </si>
  <si>
    <t>NOVA TELEPHONE COMPANY</t>
  </si>
  <si>
    <t>225 TOWNSHIP RD 791, P.O. BOX 27</t>
  </si>
  <si>
    <t>115 WILLARD MEMORIAL SQUARE</t>
  </si>
  <si>
    <t>440.647.4626</t>
  </si>
  <si>
    <t>OBERLIN CABLE CO-OP</t>
  </si>
  <si>
    <t>TROY TOWNSHIP WASTEWATER DISTRICT</t>
  </si>
  <si>
    <t>VIPN</t>
  </si>
  <si>
    <t>CGP</t>
  </si>
  <si>
    <t>CRW</t>
  </si>
  <si>
    <t>CTAP</t>
  </si>
  <si>
    <t>JOBP</t>
  </si>
  <si>
    <t>ZAYP</t>
  </si>
  <si>
    <t>CWL</t>
  </si>
  <si>
    <t>INNP</t>
  </si>
  <si>
    <t>SUNP</t>
  </si>
  <si>
    <t>WDS</t>
  </si>
  <si>
    <t xml:space="preserve">NEW LONDON - VILLAGE OF </t>
  </si>
  <si>
    <t>VILLAGE OF NEW LONDON</t>
  </si>
  <si>
    <t>115 E MAIN STREET</t>
  </si>
  <si>
    <t>419.929.4091</t>
  </si>
  <si>
    <t>CRAWFORD COUNTY SEWER DISTRICT</t>
  </si>
  <si>
    <t>COLUMBIA GAS TRANSMISSION - FINDLAY</t>
  </si>
  <si>
    <t>JOB 8 LLC</t>
  </si>
  <si>
    <t>ZAYO FIBER SOLUTIONS</t>
  </si>
  <si>
    <t>INLAND CORPORATION</t>
  </si>
  <si>
    <t>WILLARD CITY SCHOOLS</t>
  </si>
  <si>
    <t>WILLARD - CITY OF</t>
  </si>
  <si>
    <t>CITY OF WILLARD</t>
  </si>
  <si>
    <t>WILLARD BOARD OF EDUCATION</t>
  </si>
  <si>
    <t>WILLARD, OH 44890</t>
  </si>
  <si>
    <t>224 WEST JACKSON STREET</t>
  </si>
  <si>
    <t>419.933.2591</t>
  </si>
  <si>
    <t>419.935.1541</t>
  </si>
  <si>
    <t>110 MYRTLE AVENUE</t>
  </si>
  <si>
    <t>COLUMBIA GAS OF OHIO-MARION (UTILIQUEST)</t>
  </si>
  <si>
    <t>CRAWFORD COUNTY ENGINEER</t>
  </si>
  <si>
    <t>815 WHETSTONE STREET</t>
  </si>
  <si>
    <t>BUCYRUS, OH 44820</t>
  </si>
  <si>
    <t>419.562.7731</t>
  </si>
  <si>
    <t>800 WOODLANDS PARKWAY #102</t>
  </si>
  <si>
    <t>RIDGELAND, MS 39157</t>
  </si>
  <si>
    <t>601.956.9556</t>
  </si>
  <si>
    <t>4199 KINROSS LAKES PARKWAY</t>
  </si>
  <si>
    <t>RICHFIELD, OH 44286</t>
  </si>
  <si>
    <t>740.501.6921</t>
  </si>
  <si>
    <t>1023 STIMMEL ROAD</t>
  </si>
  <si>
    <t>COLUMBUS, OH 43223</t>
  </si>
  <si>
    <t>614.481.8480</t>
  </si>
  <si>
    <t>DALS</t>
  </si>
  <si>
    <t>DALW</t>
  </si>
  <si>
    <t>EOG</t>
  </si>
  <si>
    <t>ETNS</t>
  </si>
  <si>
    <t>ETNW</t>
  </si>
  <si>
    <t>MSS</t>
  </si>
  <si>
    <t>NEO</t>
  </si>
  <si>
    <t>ORVP</t>
  </si>
  <si>
    <t>XXCP</t>
  </si>
  <si>
    <t>BLK</t>
  </si>
  <si>
    <t>ENERVEST OPERATING</t>
  </si>
  <si>
    <t>CGD</t>
  </si>
  <si>
    <t>COLUMBIA GAS OF OHIO - ALLIANCE (URG)</t>
  </si>
  <si>
    <t>DALTON - VILLAGE OF (SEWER)</t>
  </si>
  <si>
    <t>VILLAGE OF DALTON</t>
  </si>
  <si>
    <t>DALTON - VILLAGE OF (WATER)</t>
  </si>
  <si>
    <t>DOMINION EAST OHIO - CANTON (USIC)</t>
  </si>
  <si>
    <t>MT EATON VILLAGE (SEWER)</t>
  </si>
  <si>
    <t>VILLAGE OF MOUNT EATON</t>
  </si>
  <si>
    <t>MT EATON VILLAGE (WATER)</t>
  </si>
  <si>
    <t>MASSILON CABLE TV</t>
  </si>
  <si>
    <t>NE OH NATURAL GAS / STRASBURG</t>
  </si>
  <si>
    <t>NORTHEAST OHIO NATURAL GAS</t>
  </si>
  <si>
    <t>ORRVILLE UTILITIES - CITY OF</t>
  </si>
  <si>
    <t>CITY OF ORRVILLE UTILITIES</t>
  </si>
  <si>
    <t>COLUMBIA GAS TRANSMISSION - MEDINA</t>
  </si>
  <si>
    <t>COLUMBIA GAS TRANSMISSION - WELLINGTON</t>
  </si>
  <si>
    <t>1 WEST MAIN STREET</t>
  </si>
  <si>
    <t>DALTON, OH 44618</t>
  </si>
  <si>
    <t>330.828.2221</t>
  </si>
  <si>
    <t>15910 EAST MAIN STREET</t>
  </si>
  <si>
    <t>MT. EATON, OH 44659</t>
  </si>
  <si>
    <t>330.359.5452</t>
  </si>
  <si>
    <t>207 NORTH MAIN STREET</t>
  </si>
  <si>
    <t>330.684.5000</t>
  </si>
  <si>
    <t>COLUMBIA GAS TRANSMISSION - BRINKER</t>
  </si>
  <si>
    <t>4725 SOUTHWAY STREET SW</t>
  </si>
  <si>
    <t>CANTON, OH 44706</t>
  </si>
  <si>
    <t>330.266.2049</t>
  </si>
  <si>
    <t>330.878.5589</t>
  </si>
  <si>
    <t>1021 NORTH MAIN STREET</t>
  </si>
  <si>
    <t>P.O. BOX 85</t>
  </si>
  <si>
    <t>LAKEVILLE, OH 44638</t>
  </si>
  <si>
    <t>419.827.2620</t>
  </si>
  <si>
    <t>MASSILON CABLE TELEVISION</t>
  </si>
  <si>
    <t>BRSSAN</t>
  </si>
  <si>
    <t>BUCYRUS - CITY OF (SANITARY SEWER)</t>
  </si>
  <si>
    <t>BRSSTR</t>
  </si>
  <si>
    <t>BUCYRUS - CITY OF (STORM SEWER)</t>
  </si>
  <si>
    <t>BRSTR</t>
  </si>
  <si>
    <t>BUCYRUS - CITY OF (TRAFFIC)</t>
  </si>
  <si>
    <t>BRSW</t>
  </si>
  <si>
    <t>BUCYRUS - CITY OF (WATER)</t>
  </si>
  <si>
    <t>CITY OF BUCYRUS</t>
  </si>
  <si>
    <t>500 SOUTH SANDUSKY AVENUE</t>
  </si>
  <si>
    <t>419.562.5341</t>
  </si>
  <si>
    <t>CTGP</t>
  </si>
  <si>
    <t>COLUMBIA GAS TRANSMISSION - TREAT</t>
  </si>
  <si>
    <t>MDO</t>
  </si>
  <si>
    <t>MID OHIO ENERGY - MARION</t>
  </si>
  <si>
    <t>MID-OHIO ENERGY</t>
  </si>
  <si>
    <t>2859 MARION-UPPER SANDUSKY ROAD</t>
  </si>
  <si>
    <t>740.382.1234</t>
  </si>
  <si>
    <t>OBFP</t>
  </si>
  <si>
    <t>AT&amp;T - OHIO (USIC)</t>
  </si>
  <si>
    <t>419.245.7244</t>
  </si>
  <si>
    <t>EOI</t>
  </si>
  <si>
    <t>EOO</t>
  </si>
  <si>
    <t>DOMINION EAST OHIO - FRANKLIN SHOP/USIC</t>
  </si>
  <si>
    <t>MWEP</t>
  </si>
  <si>
    <t>CONSOLIDATED ELECTRIC COOP</t>
  </si>
  <si>
    <t>XXEP</t>
  </si>
  <si>
    <t>COLUMBIA GAS TRANSMISSION - WEAVER</t>
  </si>
  <si>
    <t>CONSOLIDATED ELECTRIC COOPERATIVE</t>
  </si>
  <si>
    <t>5255 STATE ROUTE 95, PO BOX 111</t>
  </si>
  <si>
    <t>MOUNT GILEAD, OH 43338</t>
  </si>
  <si>
    <t>419.949.2934</t>
  </si>
  <si>
    <t>GTOP</t>
  </si>
  <si>
    <t>KMUP</t>
  </si>
  <si>
    <t>KINDER MORGAN - UTOPIA</t>
  </si>
  <si>
    <t>419.744.3613</t>
  </si>
  <si>
    <t>83 TOWNSEND AVENUE</t>
  </si>
  <si>
    <t>KINDER MORGAN</t>
  </si>
  <si>
    <t>605 WESTLAKE DRIVE</t>
  </si>
  <si>
    <t>714.560.4967</t>
  </si>
  <si>
    <t>LREP</t>
  </si>
  <si>
    <t>LICKING RURAL ELECTRIC (ENERGY COOP)</t>
  </si>
  <si>
    <t>RURAL LICKING ELECTRIC CO-OP</t>
  </si>
  <si>
    <t>11339 MT.VERNON ROAD</t>
  </si>
  <si>
    <t>UTICA, OH 43080</t>
  </si>
  <si>
    <t>740.404.3006</t>
  </si>
  <si>
    <t>CMHP</t>
  </si>
  <si>
    <t>ELY</t>
  </si>
  <si>
    <t>CITY OF AMHERST</t>
  </si>
  <si>
    <t>480 PARK AVENUE</t>
  </si>
  <si>
    <t>AMHERST, OH 44001</t>
  </si>
  <si>
    <t>440.988.4224</t>
  </si>
  <si>
    <t>440.326.1570</t>
  </si>
  <si>
    <t>VAC</t>
  </si>
  <si>
    <t>ABR</t>
  </si>
  <si>
    <t>EOGP</t>
  </si>
  <si>
    <t>EUT</t>
  </si>
  <si>
    <t>RVDP</t>
  </si>
  <si>
    <t>NIE</t>
  </si>
  <si>
    <t>APPLE CREEK - VILLAGE OF (WAYNE CTY)</t>
  </si>
  <si>
    <t>VILLAGE OF APPLE CREEK</t>
  </si>
  <si>
    <t>DIVERSIFIED RESOURCES OHIO INC</t>
  </si>
  <si>
    <t>DOMINION ENERGY OHIO TRANS - CANTON (USIC)</t>
  </si>
  <si>
    <t>DOMINION</t>
  </si>
  <si>
    <t>DOMINION ENERGY OHIO - NEW PHILADELPHIA</t>
  </si>
  <si>
    <t>KNOX ENERGY COOP (HOLMES CTY)</t>
  </si>
  <si>
    <t>TOWNSHIP</t>
  </si>
  <si>
    <t>EAST UNION TOWNSHIP - WAYNE CTY</t>
  </si>
  <si>
    <t>EAST UNION TOWNSHIP</t>
  </si>
  <si>
    <t>63 E MAIN STREET</t>
  </si>
  <si>
    <t>APPLE CREEK, OH 44606</t>
  </si>
  <si>
    <t>330.698.5462</t>
  </si>
  <si>
    <t>37 W BROAD STREET, SUITE 1100</t>
  </si>
  <si>
    <t>COLUMBUS, OH 43215</t>
  </si>
  <si>
    <t>614.228.0326</t>
  </si>
  <si>
    <t>4337 S KANSAS ROAD</t>
  </si>
  <si>
    <t>11872 WORTHINGTON ROAD</t>
  </si>
  <si>
    <t>330.698.0103</t>
  </si>
  <si>
    <r>
      <t xml:space="preserve">FIRST, </t>
    </r>
    <r>
      <rPr>
        <b/>
        <u/>
        <sz val="11"/>
        <color rgb="FFFF0000"/>
        <rFont val="Calibri"/>
        <family val="2"/>
        <scheme val="minor"/>
      </rPr>
      <t xml:space="preserve">INSERT INFORMATION INTO THE OUPS iDig CODE COLUMN </t>
    </r>
    <r>
      <rPr>
        <b/>
        <i/>
        <u/>
        <sz val="11"/>
        <color rgb="FFFF0000"/>
        <rFont val="Calibri"/>
        <family val="2"/>
        <scheme val="minor"/>
      </rPr>
      <t>ONLY!</t>
    </r>
    <r>
      <rPr>
        <sz val="11"/>
        <color rgb="FFFF0000"/>
        <rFont val="Calibri"/>
        <family val="2"/>
        <scheme val="minor"/>
      </rPr>
      <t xml:space="preserve">  ALL OTHER INFORMATION WILL BE FILLED IN BASED ON THE "UTILITY LIST" SHEET (SEE "UTILITY LIST" SHEET FOR SPECIFIC INSTRUCTIONS.  IF YOU NEED MORE THAN 30 ROWS, ADD THEM BY HIGHLIGHTING ALL OF THE INFORMATION IN THE LAST ROW AND DRAGGING TO THE NUMBER OF ROWS YOU NEED.  REMEMBER </t>
    </r>
    <r>
      <rPr>
        <b/>
        <u/>
        <sz val="11"/>
        <color rgb="FFFF0000"/>
        <rFont val="Calibri"/>
        <family val="2"/>
        <scheme val="minor"/>
      </rPr>
      <t>MAKE A COPY OF THIS FILE IN YOUR PROJECT FOLDER PRIOR TO EDITING!</t>
    </r>
    <r>
      <rPr>
        <sz val="11"/>
        <color rgb="FFFF0000"/>
        <rFont val="Calibri"/>
        <family val="2"/>
        <scheme val="minor"/>
      </rPr>
      <t xml:space="preserve">  AFTER ALL NEEDED UTILITIES ARE FILLED IN, HIGHLIGHT THE INFORMATION IN COLUMNS A-D, ROWS 4 - THE BOTTOM OF THE SHEET (INCLUDING N/As).  UNDER THE DATA TAB, SELECT REMOVE DUPLICATES, ENSURE </t>
    </r>
    <r>
      <rPr>
        <b/>
        <u/>
        <sz val="11"/>
        <color rgb="FFFF0000"/>
        <rFont val="Calibri"/>
        <family val="2"/>
        <scheme val="minor"/>
      </rPr>
      <t>ONLY</t>
    </r>
    <r>
      <rPr>
        <sz val="11"/>
        <color rgb="FFFF0000"/>
        <rFont val="Calibri"/>
        <family val="2"/>
        <scheme val="minor"/>
      </rPr>
      <t xml:space="preserve"> COLUMN D IS CHECKED ON, DO NOT EXPAND SELECTION, AND CLICK OKAY.  THEN USE THE "GEN NOTES AUTOTABLE" TO COMPLETE YOUR GENERAL NOTES PAGE.</t>
    </r>
  </si>
  <si>
    <t>CMT</t>
  </si>
  <si>
    <t>CAMDEN TWP - LORAIN CTY</t>
  </si>
  <si>
    <t>CAMDEN TOWNSHIP</t>
  </si>
  <si>
    <t>PO BOX 172</t>
  </si>
  <si>
    <t>KIPTON, OH 44049</t>
  </si>
  <si>
    <t>440.775.2015</t>
  </si>
  <si>
    <t>CRTP</t>
  </si>
  <si>
    <t>CARLISLE TWP - LORAIN TWP</t>
  </si>
  <si>
    <t>CARLISLE TOWNSHIP</t>
  </si>
  <si>
    <t>11969 LAGRANGE ROAD</t>
  </si>
  <si>
    <t>440.458.4491</t>
  </si>
  <si>
    <t>NAT</t>
  </si>
  <si>
    <t>NEW RUSSIA TWP - LORAIN CTY</t>
  </si>
  <si>
    <t>NEW RUSSIA TOWNSHIP</t>
  </si>
  <si>
    <t>46300 BUTTERNUT RIDGE ROAD</t>
  </si>
  <si>
    <t>440.775.7782</t>
  </si>
  <si>
    <t>WKMS</t>
  </si>
  <si>
    <t>WAKEMAN - VILLAGE OF (SEWER)</t>
  </si>
  <si>
    <t>VILLAGE OF WAKEMAN</t>
  </si>
  <si>
    <t>59 HYDE STREET, PO BOX 107</t>
  </si>
  <si>
    <t>WAKEMAN, OH 44889</t>
  </si>
  <si>
    <t>440.839.2970</t>
  </si>
  <si>
    <t>WKMW</t>
  </si>
  <si>
    <t>WAKEMAN - VILLAGE OF (WATER)</t>
  </si>
  <si>
    <t>SXFP</t>
  </si>
  <si>
    <t>EVERSTREAM SOLUTIONS/USIC</t>
  </si>
  <si>
    <t>EVERSTREAM SOLUTIONS</t>
  </si>
  <si>
    <t>ARNP</t>
  </si>
  <si>
    <t>ARMSTRONG CABLE - ASHLAND /USIC</t>
  </si>
  <si>
    <t>BTR</t>
  </si>
  <si>
    <t>BUTLER - VILLAGE OF</t>
  </si>
  <si>
    <t>VILLAGE OF BUTLER</t>
  </si>
  <si>
    <t>33 ELM STREET (P.O. BOX 307)</t>
  </si>
  <si>
    <t>BUTLER, OHIO 44822</t>
  </si>
  <si>
    <t>419.883.2481</t>
  </si>
  <si>
    <t>NGOP</t>
  </si>
  <si>
    <t>NATIONAL GAS &amp; OIL (ENERGY COOP)</t>
  </si>
  <si>
    <t>NATIONAL GAS &amp; OIL</t>
  </si>
  <si>
    <t>120 O'NEIL DRIVE</t>
  </si>
  <si>
    <t>HEBRON, OHIO 43025</t>
  </si>
  <si>
    <t>740.348.1254</t>
  </si>
  <si>
    <t>FBTP</t>
  </si>
  <si>
    <t>LIGHTOWER FIBER NETWORKS</t>
  </si>
  <si>
    <t>300 MERIDIAN CENTRE</t>
  </si>
  <si>
    <t>ROCHESTER, NY 14618</t>
  </si>
  <si>
    <t>585.697.5140</t>
  </si>
  <si>
    <t>MDWP</t>
  </si>
  <si>
    <t>MADISON WATER DISTRICT</t>
  </si>
  <si>
    <t>489 INDIANA AVENUE</t>
  </si>
  <si>
    <t>419.589.2135</t>
  </si>
  <si>
    <t>OAS</t>
  </si>
  <si>
    <t>OHIO AMERICAN WATER - MANSFIELD</t>
  </si>
  <si>
    <t>AQUA OHIO, INC</t>
  </si>
  <si>
    <t>870 THIRD STREET NW</t>
  </si>
  <si>
    <t>MASSILLON, OHIO 44647</t>
  </si>
  <si>
    <t>330.832.7600</t>
  </si>
  <si>
    <t>AROP</t>
  </si>
  <si>
    <t>ARMSTRONG CABLE - MEDINA /USIC</t>
  </si>
  <si>
    <t>MFNP</t>
  </si>
  <si>
    <t>MEDINA COUNTY FIBER NETWORKS</t>
  </si>
  <si>
    <t>1141 LAFAYETTE ROAD</t>
  </si>
  <si>
    <t>MEDINA, OHIO 44256</t>
  </si>
  <si>
    <t>144 NORTH BROADWAY ST</t>
  </si>
  <si>
    <t>216.832.7059</t>
  </si>
  <si>
    <t>MCFP</t>
  </si>
  <si>
    <t>MEDINA COUNTY ENGINEER</t>
  </si>
  <si>
    <t>791 WEST SMITH ROAD</t>
  </si>
  <si>
    <t>330.723.9561</t>
  </si>
  <si>
    <t>SXEP</t>
  </si>
  <si>
    <t>SADS</t>
  </si>
  <si>
    <t>SANDUSKY - CITY OF (SEWER)</t>
  </si>
  <si>
    <t>SANDUSKY, OHIO 44870</t>
  </si>
  <si>
    <t>419.627.5844</t>
  </si>
  <si>
    <t>SADTR</t>
  </si>
  <si>
    <t>SANDUSKY - CITY OF (TRAFFIC)</t>
  </si>
  <si>
    <t>SADW</t>
  </si>
  <si>
    <t>SANDUSKY - CITY OF (WATER)</t>
  </si>
  <si>
    <t>HUR</t>
  </si>
  <si>
    <t>HURON - CITY OF</t>
  </si>
  <si>
    <t>CITY OF HURON</t>
  </si>
  <si>
    <t>417 MAIN STREET</t>
  </si>
  <si>
    <t>HURON, OHIO 44839</t>
  </si>
  <si>
    <t>419.433.5000</t>
  </si>
  <si>
    <t>LORS</t>
  </si>
  <si>
    <t>LORAIN - CITY OF (SEWER)</t>
  </si>
  <si>
    <t>CITY OF LORAIN</t>
  </si>
  <si>
    <t>200 W. ERIE AVENUE</t>
  </si>
  <si>
    <t>440.204.2003</t>
  </si>
  <si>
    <t>LORTR</t>
  </si>
  <si>
    <t>LORAIN - CITY OF (TRAFFIC)</t>
  </si>
  <si>
    <t>LORW</t>
  </si>
  <si>
    <t>LORAIN - CITY OF (WATER)</t>
  </si>
  <si>
    <t>RVCP</t>
  </si>
  <si>
    <t>EQOP</t>
  </si>
  <si>
    <t>EQUITY OIL &amp; GAS FUNDS INC</t>
  </si>
  <si>
    <t>EQUITY OIL &amp; GAS</t>
  </si>
  <si>
    <t>343 W. BAGLEY RD, #410</t>
  </si>
  <si>
    <t>330.287.5520</t>
  </si>
  <si>
    <t>LXN</t>
  </si>
  <si>
    <t>LEXINGTON - VILLAGE OF</t>
  </si>
  <si>
    <t>VILLAGE OF LEXINGTON</t>
  </si>
  <si>
    <t>44 WEST MAIN STREET</t>
  </si>
  <si>
    <t>LEXINGTON, OH 44904</t>
  </si>
  <si>
    <t>419.884.0765</t>
  </si>
  <si>
    <t>MAAP</t>
  </si>
  <si>
    <t>MARATHON PIPE LINE - LIMA</t>
  </si>
  <si>
    <t>VIL</t>
  </si>
  <si>
    <t>VILLAGE ENERGY COOP /USIC</t>
  </si>
  <si>
    <t>UTILITY PIPELINE</t>
  </si>
  <si>
    <t>P.O. BOX 35519</t>
  </si>
  <si>
    <t>CANTON, OH 44735</t>
  </si>
  <si>
    <t>330.498.9130</t>
  </si>
  <si>
    <t>FGAP</t>
  </si>
  <si>
    <t>FRANKLIN GAS &amp; OIL CO LLC</t>
  </si>
  <si>
    <t>FRANKLIN GAS AND OIL</t>
  </si>
  <si>
    <t>1615 OLD LINCOLN WAY W</t>
  </si>
  <si>
    <t>330.264.8739</t>
  </si>
  <si>
    <t>VINP</t>
  </si>
  <si>
    <t>NEW LONDON - VILLAGE OF</t>
  </si>
  <si>
    <t>115 EAST MAIN STREET</t>
  </si>
  <si>
    <t>EUSP</t>
  </si>
  <si>
    <t>VSFP</t>
  </si>
  <si>
    <t>WINP</t>
  </si>
  <si>
    <t>ABRP</t>
  </si>
  <si>
    <t>DIVERSIFIED GAS &amp; OIL PLC</t>
  </si>
  <si>
    <t>1800 CORPORATE DRIVE</t>
  </si>
  <si>
    <t>BIRMINGHAM, AL 35242</t>
  </si>
  <si>
    <t>205.408.0909</t>
  </si>
  <si>
    <t>CRCP</t>
  </si>
  <si>
    <t>CROWN CASTLE</t>
  </si>
  <si>
    <t>ENT</t>
  </si>
  <si>
    <t>EATON TOWNSHIP</t>
  </si>
  <si>
    <t>EATON TOWNSHIP (LORAIN CTY)</t>
  </si>
  <si>
    <t>12043 S. AVON BELDEN ROAD</t>
  </si>
  <si>
    <t>GRAFTON, OH, 44044</t>
  </si>
  <si>
    <t>440.748.2236</t>
  </si>
  <si>
    <t>TCL</t>
  </si>
  <si>
    <t>COLUMBIA TOWNSHIP</t>
  </si>
  <si>
    <t>COLUMBIA TOWNSHIP (LORAIN CTY)</t>
  </si>
  <si>
    <t>25496 ROYALTON ROAD</t>
  </si>
  <si>
    <t>COLUMBIA STATION, OH 44028</t>
  </si>
  <si>
    <t>440.236.8802</t>
  </si>
  <si>
    <t>AVN</t>
  </si>
  <si>
    <t>AVON CITY UTILITIES</t>
  </si>
  <si>
    <t>CITY OF AVON</t>
  </si>
  <si>
    <t>36080 CHESTER ROAD</t>
  </si>
  <si>
    <t>AVON, OH 44011</t>
  </si>
  <si>
    <t>440.937.7803</t>
  </si>
  <si>
    <t>VILLAGE OF SHEFFIELD</t>
  </si>
  <si>
    <t>4820 DETROIT ROAD</t>
  </si>
  <si>
    <t>440.949.6325</t>
  </si>
  <si>
    <t>EFFECTIVE UTILITY SERVICES</t>
  </si>
  <si>
    <t>EFFECTIVE UTILITY SERVICES, LLC</t>
  </si>
  <si>
    <t>205 SPROWL ROAD</t>
  </si>
  <si>
    <t>419.433.7048</t>
  </si>
  <si>
    <t>2000 CORPORATE DRIVE</t>
  </si>
  <si>
    <t>CANONSBURG, PA 15317</t>
  </si>
  <si>
    <t>800.788.7011</t>
  </si>
  <si>
    <t>EOA</t>
  </si>
  <si>
    <t>NRD</t>
  </si>
  <si>
    <t>DOMINION ENERGY OHIO - CLEVELAND (USIC)</t>
  </si>
  <si>
    <t>CITY OF NORTH RIDGEVILLE</t>
  </si>
  <si>
    <t>NORTH RIDGEVILLE - CITY OF</t>
  </si>
  <si>
    <t>440.353.0842</t>
  </si>
  <si>
    <t>7307 AVON BELDEN ROAD</t>
  </si>
  <si>
    <t>NORTH RIDGEVILLE, OH 44039</t>
  </si>
  <si>
    <t>AEPP</t>
  </si>
  <si>
    <t>AEP OHIO (USIC)</t>
  </si>
  <si>
    <t>2552 QUAKER ROAD</t>
  </si>
  <si>
    <t>419.563.1509</t>
  </si>
  <si>
    <t>GAOP</t>
  </si>
  <si>
    <t>G&amp;O RESOURCES</t>
  </si>
  <si>
    <t>AKRON, OH 44311</t>
  </si>
  <si>
    <t>330.761.3508</t>
  </si>
  <si>
    <t>JRIP</t>
  </si>
  <si>
    <t>JR SMAIL INC</t>
  </si>
  <si>
    <t>J.R. SMAIL, INC</t>
  </si>
  <si>
    <t>2285 EAGLE PASS</t>
  </si>
  <si>
    <t>330.264.7500</t>
  </si>
  <si>
    <t>KOLP</t>
  </si>
  <si>
    <t>KENOIL INC</t>
  </si>
  <si>
    <t>KENOIL, INC</t>
  </si>
  <si>
    <t>1537 BLACHLEYVILLE ROAD</t>
  </si>
  <si>
    <t>330.262.1144</t>
  </si>
  <si>
    <t>UTBP</t>
  </si>
  <si>
    <t>CTLCL - CENTURYLINK (DIRECTSAT/UNITEK)</t>
  </si>
  <si>
    <t>BEIP</t>
  </si>
  <si>
    <t>BASS ENERGY INC</t>
  </si>
  <si>
    <t>BASS ENERGY</t>
  </si>
  <si>
    <t>130 MERZ BLVD</t>
  </si>
  <si>
    <t>FAIRLAWN, OH 44333</t>
  </si>
  <si>
    <t>330.869.0870</t>
  </si>
  <si>
    <t>NEL</t>
  </si>
  <si>
    <t>NE OH NATURAL GAS / LANCASTER</t>
  </si>
  <si>
    <t>5640 LANCASTER-NEWARK ROAD NE</t>
  </si>
  <si>
    <t>PLEASANTVILLE, OH 43148</t>
  </si>
  <si>
    <t>800.237.2099</t>
  </si>
  <si>
    <t>ONTSAN</t>
  </si>
  <si>
    <t>ONTSTR</t>
  </si>
  <si>
    <t>ONTTR</t>
  </si>
  <si>
    <t>ONTW</t>
  </si>
  <si>
    <t>ONTARIO - CITY OF (SANITARY SEWER)</t>
  </si>
  <si>
    <t>CITY OF ONTARIO</t>
  </si>
  <si>
    <t>555 STUMBO ROAD</t>
  </si>
  <si>
    <t>ONTARIO, OH 44906</t>
  </si>
  <si>
    <t>419.529.3818</t>
  </si>
  <si>
    <t>SANITARY SEWER</t>
  </si>
  <si>
    <t>STORM SEWER</t>
  </si>
  <si>
    <t>ONTARIO - CITY OF (STORM SEWER)</t>
  </si>
  <si>
    <t>ONTARIO - CITY OF (TRAFFIC)</t>
  </si>
  <si>
    <t>ONTARIO - CITY OF (WATER)</t>
  </si>
  <si>
    <t>556 STUMBO ROAD</t>
  </si>
  <si>
    <t>ONTARIO, OH 44907</t>
  </si>
  <si>
    <t>419.529.3819</t>
  </si>
  <si>
    <t>557 STUMBO ROAD</t>
  </si>
  <si>
    <t>ONTARIO, OH 44908</t>
  </si>
  <si>
    <t>419.529.3820</t>
  </si>
  <si>
    <t>558 STUMBO ROAD</t>
  </si>
  <si>
    <t>ONTARIO, OH 44909</t>
  </si>
  <si>
    <t>419.529.3821</t>
  </si>
  <si>
    <t>ODT2</t>
  </si>
  <si>
    <t>ODOT 2 TRAFFIC (DISTRICT 2)</t>
  </si>
  <si>
    <t>ODOT DISTRICT TWO</t>
  </si>
  <si>
    <t>317 EAST POE ROAD</t>
  </si>
  <si>
    <t>BOWLING GREEN, OHIO 43402</t>
  </si>
  <si>
    <t>419.353.8131</t>
  </si>
  <si>
    <t>LOUPTR</t>
  </si>
  <si>
    <t>LOUDONVILLE - VILLAGE OF (TRAFFIC)</t>
  </si>
  <si>
    <t>VILLAGE OF LOUDONVILLE</t>
  </si>
  <si>
    <t>P.O. BOX 150</t>
  </si>
  <si>
    <t>LOUDONVILLE, OH 44842</t>
  </si>
  <si>
    <t>416.994.3270</t>
  </si>
  <si>
    <t>LOUPW</t>
  </si>
  <si>
    <t>LOUDONVILLE - VILLAGE OF (WATER</t>
  </si>
  <si>
    <t>LOUPSAN</t>
  </si>
  <si>
    <t>LOUDONVILLE - VILLAGE OF (SANITARY SEWER)</t>
  </si>
  <si>
    <t>LOUPSTR</t>
  </si>
  <si>
    <t>LOUDONVILLE - VILLAGE OF (STORM SEWER)</t>
  </si>
  <si>
    <t>DYT</t>
  </si>
  <si>
    <t>DOYLESTOWN TELEPHONE</t>
  </si>
  <si>
    <t>37 E. MARION STREET</t>
  </si>
  <si>
    <t>DOYLESTOWN, OH 44230</t>
  </si>
  <si>
    <t>330.658.2121</t>
  </si>
  <si>
    <t>TC ENERGY</t>
  </si>
  <si>
    <t>SLB</t>
  </si>
  <si>
    <t>CITY OF SHELBY</t>
  </si>
  <si>
    <t>23 EAST MAIN STREET</t>
  </si>
  <si>
    <t>SHELBY, OH 44875</t>
  </si>
  <si>
    <t>419.342.4085</t>
  </si>
  <si>
    <t>PLM</t>
  </si>
  <si>
    <t>VILLAGE OF PLYMOUTH</t>
  </si>
  <si>
    <t>48 WEST BROADWAY STREET</t>
  </si>
  <si>
    <t>PLYMOUTH, OH 44865</t>
  </si>
  <si>
    <t>419.687.4331</t>
  </si>
  <si>
    <t>CLLP</t>
  </si>
  <si>
    <t>PRV</t>
  </si>
  <si>
    <t>ACE</t>
  </si>
  <si>
    <t>ASHLAND COUNTY ENGINEERS</t>
  </si>
  <si>
    <t>1511 CLEVELAND AVE</t>
  </si>
  <si>
    <t>419.282.4281</t>
  </si>
  <si>
    <t>VILLAGE OF PERRYSVILLE</t>
  </si>
  <si>
    <t>140 E. PLEASANT ST</t>
  </si>
  <si>
    <t>PERRYSVILLE, OH 44864</t>
  </si>
  <si>
    <t>419.938.5345</t>
  </si>
  <si>
    <t>PERRYSVILLE - VILLAGE OF</t>
  </si>
  <si>
    <t>VBLP</t>
  </si>
  <si>
    <t>BAILEY LAKES - VILLAGE OF</t>
  </si>
  <si>
    <t>VILLAGE OF BAILEY LAKES</t>
  </si>
  <si>
    <t>822 MAIN STREET</t>
  </si>
  <si>
    <t>ASHLAND OH 44805</t>
  </si>
  <si>
    <t>419.922.4063</t>
  </si>
  <si>
    <t>NEXP</t>
  </si>
  <si>
    <t>TEXAS EASTERN GAS TRANSMISSION-NEXUS</t>
  </si>
  <si>
    <t>NEXUS GAS TRANSMISSION</t>
  </si>
  <si>
    <t>5400 WESTHEIMER COURT</t>
  </si>
  <si>
    <t>HOUSTON, TX 77056</t>
  </si>
  <si>
    <t>216.393.6370</t>
  </si>
  <si>
    <t>JBTP</t>
  </si>
  <si>
    <t>JAMES R BERNHARDT INC</t>
  </si>
  <si>
    <t>6717 CLEVELAND ROAD</t>
  </si>
  <si>
    <t>330.345.5306</t>
  </si>
  <si>
    <t>CGIP</t>
  </si>
  <si>
    <t>COLUMBIA GAS OF OHIO-NORWALK (UTILIQUEST)</t>
  </si>
  <si>
    <t>CMHPE</t>
  </si>
  <si>
    <t>AMHERST - CITY OF</t>
  </si>
  <si>
    <t>CITY OF AMHERST UTILITIES DEPT</t>
  </si>
  <si>
    <t>CMHPS</t>
  </si>
  <si>
    <t>CMHPW</t>
  </si>
  <si>
    <t>PIFP</t>
  </si>
  <si>
    <t>COLUMBIA GAS OF OHIO-LORAIN (UTILIQUEST)</t>
  </si>
  <si>
    <t>3101 NORTH RIDGE RD E</t>
  </si>
  <si>
    <t>LORAIN, OH 44055</t>
  </si>
  <si>
    <t>440.240.6144</t>
  </si>
  <si>
    <t>OXT</t>
  </si>
  <si>
    <t>OXFORD TOWNSHIP (ERIE CTY)</t>
  </si>
  <si>
    <t>OXFORD TOWNSHIP</t>
  </si>
  <si>
    <t>11104 RANSOM ROAD</t>
  </si>
  <si>
    <t>419.359.1447</t>
  </si>
  <si>
    <t>GACP</t>
  </si>
  <si>
    <t>300 TRACY BRIDGE ROAD</t>
  </si>
  <si>
    <t>LODE</t>
  </si>
  <si>
    <t>LODI - VILLAGE OF (ELECTRIC)</t>
  </si>
  <si>
    <t>LODSAN</t>
  </si>
  <si>
    <t>LODI - VILLAGE OF (SANITARY SEWER)</t>
  </si>
  <si>
    <t>LODSTR</t>
  </si>
  <si>
    <t>LODI - VILLAGE OF (STORM SEWER)</t>
  </si>
  <si>
    <t>LODW</t>
  </si>
  <si>
    <t>LODI - VILLAGE OF (WATER)</t>
  </si>
  <si>
    <t>CGSP</t>
  </si>
  <si>
    <t>COLUMBIA GAS OF OH-MEDINA/MIDLBURG(UTIL)</t>
  </si>
  <si>
    <t>LUMEN</t>
  </si>
  <si>
    <t>DBOP</t>
  </si>
  <si>
    <t>DERBY OPERATING CORPORATION</t>
  </si>
  <si>
    <t>976 HEYL ROAD</t>
  </si>
  <si>
    <t>330.263.6736</t>
  </si>
  <si>
    <t>DE983</t>
  </si>
  <si>
    <t>DOMINION ENERGY OHIO</t>
  </si>
  <si>
    <t>LROP</t>
  </si>
  <si>
    <t>LAKE REGION OIL INC</t>
  </si>
  <si>
    <t>LAKE REGION OIL</t>
  </si>
  <si>
    <t>P.O. BOX 1478</t>
  </si>
  <si>
    <t>330.828.8420</t>
  </si>
  <si>
    <t>MASSILLON, OH 44648</t>
  </si>
  <si>
    <t>NCGP</t>
  </si>
  <si>
    <t>North Coast Gas Transmission, LLC</t>
  </si>
  <si>
    <t>Columbus, Ohio 43215</t>
  </si>
  <si>
    <t xml:space="preserve">445 Hutchinson Ave. #830 </t>
  </si>
  <si>
    <t xml:space="preserve">419.660.0432 </t>
  </si>
  <si>
    <t>G&amp;O RESOURCES LTD</t>
  </si>
  <si>
    <t>96 E Crosier St, Akron, OH 44311</t>
  </si>
  <si>
    <t>LGV</t>
  </si>
  <si>
    <t xml:space="preserve">LAGRANGE - VILLAGE OF </t>
  </si>
  <si>
    <t>VILLAGE OF LAGRANGE</t>
  </si>
  <si>
    <t>301 LIBERTY STREET, P.O. BOX 597</t>
  </si>
  <si>
    <t>440.355.5555</t>
  </si>
  <si>
    <t>COLUMBIA GAS OF OHIO-MANSFIELD(UTILIQUE)</t>
  </si>
  <si>
    <t>CGLP</t>
  </si>
  <si>
    <t>419.528.1134</t>
  </si>
  <si>
    <t>MSCP</t>
  </si>
  <si>
    <t>MASTEC UTILITY SERVICES</t>
  </si>
  <si>
    <t>MASTEC</t>
  </si>
  <si>
    <t>7300 NORTHFIELD RD</t>
  </si>
  <si>
    <t>WALTON HILLS, OH 44146</t>
  </si>
  <si>
    <t>216.212.2498</t>
  </si>
  <si>
    <t>MFDP</t>
  </si>
  <si>
    <t>MFC DRILLING INC</t>
  </si>
  <si>
    <t>MFC DRILLING COMPANY</t>
  </si>
  <si>
    <t>46281 U.S. HIGHWAY 36</t>
  </si>
  <si>
    <t>COSHOCTON, OH 43812</t>
  </si>
  <si>
    <t>740.622.5600</t>
  </si>
  <si>
    <t>KDCP</t>
  </si>
  <si>
    <t>KING DRILLING COMPANY</t>
  </si>
  <si>
    <t>24 W. MAIN STREET</t>
  </si>
  <si>
    <t>330.769.3434</t>
  </si>
  <si>
    <t>ETL</t>
  </si>
  <si>
    <t>GRAFTON, OH 44044</t>
  </si>
  <si>
    <t>GNRP</t>
  </si>
  <si>
    <t>GENESIS RESOURCES LLC</t>
  </si>
  <si>
    <t>GENESIS RESOURCES</t>
  </si>
  <si>
    <t>3901 BRISCOE RUN ROAD, SUITE 9</t>
  </si>
  <si>
    <t>PARKERSBURG, WV 26104</t>
  </si>
  <si>
    <t>304.917.3702</t>
  </si>
  <si>
    <t>GALE</t>
  </si>
  <si>
    <t>GALW</t>
  </si>
  <si>
    <t>GALION - CITY OF (ELECTRIC)</t>
  </si>
  <si>
    <t>GALION - CITY OF (WATER)</t>
  </si>
  <si>
    <t>419.521.6214</t>
  </si>
  <si>
    <t>LUS</t>
  </si>
  <si>
    <t>LUCAS - VILLAGE OF</t>
  </si>
  <si>
    <t>VILLAGE OF LUCAS</t>
  </si>
  <si>
    <t>P.O. BOX 366</t>
  </si>
  <si>
    <t>LUCS, OH 44843</t>
  </si>
  <si>
    <t>419.892.2178</t>
  </si>
  <si>
    <t>CGEO</t>
  </si>
  <si>
    <t>IS DUPLICATE CONTACT INFO?</t>
  </si>
  <si>
    <t>CGDP</t>
  </si>
  <si>
    <t>COLUMBIA GAS OF OHIO (UTILIQUEST)</t>
  </si>
  <si>
    <t>MMIP</t>
  </si>
  <si>
    <t>MORMACK IND INC</t>
  </si>
  <si>
    <t>MORMACK INDUSTRIES</t>
  </si>
  <si>
    <t>145 ALLEN AVENUE</t>
  </si>
  <si>
    <t>330.682.9080</t>
  </si>
  <si>
    <t>7080 FRY ROAD</t>
  </si>
  <si>
    <t>MCDP</t>
  </si>
  <si>
    <t>MUSKINGUM WATERSHED CONSERVANCY DISTRICT</t>
  </si>
  <si>
    <t>1319 3RD STREET NW</t>
  </si>
  <si>
    <t>NEW PHILADEPHIA, OH, 44663</t>
  </si>
  <si>
    <t>330.343.6647</t>
  </si>
  <si>
    <t>OASP</t>
  </si>
  <si>
    <t>BSDP</t>
  </si>
  <si>
    <t>BRIGHTSPEED (USIC)</t>
  </si>
  <si>
    <t>BRIGHTSPEED</t>
  </si>
  <si>
    <t>203 W. 9TH STREET</t>
  </si>
  <si>
    <t>440.244.8330</t>
  </si>
  <si>
    <t>EYLP</t>
  </si>
  <si>
    <t>ELYRIA TWP (LORAIN CTY)</t>
  </si>
  <si>
    <t>ELYRIA TOWNSHIP</t>
  </si>
  <si>
    <t>41416 GRISWOLD ROAD</t>
  </si>
  <si>
    <t>440.324.3517</t>
  </si>
  <si>
    <t>419.207.2868</t>
  </si>
  <si>
    <t>BREEZELINE - CLEVELAND</t>
  </si>
  <si>
    <t>BREEZELINE</t>
  </si>
  <si>
    <t>SXDP</t>
  </si>
  <si>
    <t>SINKING SPRING, PA 19608</t>
  </si>
  <si>
    <t>gacp</t>
  </si>
  <si>
    <t>atbp</t>
  </si>
  <si>
    <t>wnop</t>
  </si>
  <si>
    <t>cgsp</t>
  </si>
  <si>
    <t>egxp</t>
  </si>
  <si>
    <t>sxep</t>
  </si>
  <si>
    <t>oncp</t>
  </si>
  <si>
    <t>gtop</t>
  </si>
  <si>
    <t>gaop</t>
  </si>
  <si>
    <t>mdss</t>
  </si>
  <si>
    <t>odt3</t>
  </si>
  <si>
    <t>odtcits</t>
  </si>
  <si>
    <t>oed</t>
  </si>
  <si>
    <t>tdop</t>
  </si>
  <si>
    <t>EGXP</t>
  </si>
  <si>
    <t>ENERGEX POWER INC</t>
  </si>
  <si>
    <t>ODTCITS</t>
  </si>
  <si>
    <t>ODOT CENTRAL ITS</t>
  </si>
  <si>
    <t>TDOP</t>
  </si>
  <si>
    <t>T DAVIS OIL AND GAS</t>
  </si>
  <si>
    <t>eod</t>
  </si>
  <si>
    <t>eom</t>
  </si>
  <si>
    <t>mabp</t>
  </si>
  <si>
    <t>ncgp</t>
  </si>
  <si>
    <t>winp</t>
  </si>
  <si>
    <t>ENERGEX POWER</t>
  </si>
  <si>
    <t>353 E LINCOLN HIGHWAY</t>
  </si>
  <si>
    <t>COATESVILLE, PA 19320</t>
  </si>
  <si>
    <t>724.622.0093</t>
  </si>
  <si>
    <t>ODOT OFFICE OF TRAFFIC OPERATIONS</t>
  </si>
  <si>
    <t>1980 W BROAD STREET</t>
  </si>
  <si>
    <t>614.644.0270</t>
  </si>
  <si>
    <t>T. DAVIS OIL &amp; GAS</t>
  </si>
  <si>
    <t>6630 E LINCOLN WAY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</si>
</sst>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sz val="11"/>
      <color rgb="FFFF0000"/>
      <name val="Calibri"/>
      <family val="2"/>
      <scheme val="minor"/>
    </font>
    <font>
      <b/>
      <u/>
      <sz val="11"/>
      <color rgb="FFFF0000"/>
      <name val="Calibri"/>
      <family val="2"/>
      <scheme val="minor"/>
    </font>
    <font>
      <u/>
      <sz val="11"/>
      <color rgb="FFFF0000"/>
      <name val="Calibri"/>
      <family val="2"/>
      <scheme val="minor"/>
    </font>
    <font>
      <b/>
      <i/>
      <u/>
      <sz val="11"/>
      <color rgb="FFFF0000"/>
      <name val="Calibri"/>
      <family val="2"/>
      <scheme val="minor"/>
    </font>
    <font>
      <i/>
      <sz val="7"/>
      <color theme="1"/>
      <name val="Arial"/>
      <family val="2"/>
    </font>
    <font>
      <sz val="11"/>
      <color theme="1"/>
      <name val="Calibri"/>
      <family val="2"/>
    </font>
    <font>
      <sz val="11"/>
      <name val="Calibri"/>
      <family val="2"/>
    </font>
    <font>
      <sz val="11"/>
      <color rgb="FF202124"/>
      <name val="Calibri"/>
      <family val="2"/>
    </font>
  </fonts>
  <fills count="3">
    <fill>
      <patternFill patternType="none"/>
    </fill>
    <fill>
      <patternFill patternType="gray125"/>
    </fill>
    <fill>
      <patternFill patternType="solid">
        <fgColor rgb="FFFFFF00"/>
        <bgColor indexed="64"/>
      </patternFill>
    </fill>
  </fills>
  <borders count="5">
    <border>
      <left/>
      <right/>
      <top/>
      <bottom/>
      <diagonal/>
    </border>
    <border>
      <left style="thin">
        <color indexed="64"/>
      </left>
      <right/>
      <top/>
      <bottom/>
      <diagonal/>
    </border>
    <border>
      <left/>
      <right style="thin">
        <color indexed="64"/>
      </right>
      <top/>
      <bottom/>
      <diagonal/>
    </border>
    <border>
      <left/>
      <right/>
      <top/>
      <bottom style="double">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3">
    <xf numFmtId="0" fontId="0" fillId="0" borderId="0" xfId="0"/>
    <xf numFmtId="0" fontId="0" fillId="0" borderId="0" xfId="0" applyAlignment="1">
      <alignment horizontal="center" vertical="center"/>
    </xf>
    <xf numFmtId="0" fontId="4" fillId="2" borderId="0" xfId="0" applyFont="1" applyFill="1" applyAlignment="1">
      <alignment horizontal="left" vertical="top"/>
    </xf>
    <xf numFmtId="0" fontId="0" fillId="0" borderId="3" xfId="0" applyBorder="1" applyAlignment="1">
      <alignment horizontal="left" vertical="center" wrapText="1"/>
    </xf>
    <xf numFmtId="0" fontId="0" fillId="0" borderId="0" xfId="0" applyAlignment="1">
      <alignment horizontal="center" vertical="center" wrapText="1"/>
    </xf>
    <xf numFmtId="0" fontId="0" fillId="0" borderId="2" xfId="0" applyBorder="1" applyAlignment="1">
      <alignment horizontal="center" vertical="center"/>
    </xf>
    <xf numFmtId="0" fontId="0" fillId="2" borderId="0" xfId="0" applyFill="1" applyAlignment="1">
      <alignment horizontal="center" vertical="center"/>
    </xf>
    <xf numFmtId="0" fontId="1" fillId="0" borderId="0" xfId="0" applyFont="1" applyAlignment="1">
      <alignment vertical="top" wrapText="1"/>
    </xf>
    <xf numFmtId="0" fontId="0" fillId="0" borderId="4" xfId="0" applyBorder="1" applyAlignment="1">
      <alignment horizontal="center" vertical="center"/>
    </xf>
    <xf numFmtId="0" fontId="0" fillId="0" borderId="4" xfId="0" applyBorder="1" applyAlignment="1">
      <alignment horizontal="left" vertical="center" wrapText="1"/>
    </xf>
    <xf numFmtId="0" fontId="0" fillId="0" borderId="0" xfId="0" applyAlignment="1">
      <alignment horizontal="left" vertical="center"/>
    </xf>
    <xf numFmtId="0" fontId="4" fillId="2" borderId="0" xfId="0" applyFont="1" applyFill="1" applyAlignment="1">
      <alignment horizontal="left" vertical="center"/>
    </xf>
    <xf numFmtId="0" fontId="0" fillId="0" borderId="0" xfId="0" applyAlignment="1">
      <alignment horizontal="left" vertical="center" wrapText="1"/>
    </xf>
    <xf numFmtId="0" fontId="5" fillId="0" borderId="0" xfId="0" applyFont="1" applyAlignment="1">
      <alignment horizontal="left" vertical="top" wrapText="1"/>
    </xf>
    <xf numFmtId="0" fontId="6" fillId="0" borderId="0" xfId="0" applyFont="1" applyAlignment="1">
      <alignment horizontal="left" vertical="center"/>
    </xf>
    <xf numFmtId="0" fontId="6" fillId="0" borderId="0" xfId="0" applyFont="1" applyAlignment="1">
      <alignment vertical="center"/>
    </xf>
    <xf numFmtId="0" fontId="7" fillId="0" borderId="0" xfId="0" applyFont="1" applyAlignment="1">
      <alignment vertical="center"/>
    </xf>
    <xf numFmtId="0" fontId="7" fillId="0" borderId="0" xfId="0" applyFont="1"/>
    <xf numFmtId="0" fontId="8" fillId="0" borderId="0" xfId="0" applyFont="1"/>
    <xf numFmtId="0" fontId="0" fillId="0" borderId="1" xfId="0" applyBorder="1" applyAlignment="1">
      <alignment horizontal="center" vertical="center" wrapText="1"/>
    </xf>
    <xf numFmtId="0" fontId="1" fillId="2" borderId="0" xfId="0" applyFont="1" applyFill="1" applyAlignment="1">
      <alignment horizontal="left" vertical="top" wrapText="1"/>
    </xf>
    <xf numFmtId="0" fontId="0" fillId="0" borderId="0" xfId="0" applyAlignment="1">
      <alignment horizontal="center" vertical="center" wrapText="1"/>
    </xf>
    <xf numFmtId="0" fontId="1" fillId="2" borderId="0" xfId="0" applyFont="1" applyFill="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O33"/>
  <sheetViews>
    <sheetView workbookViewId="0">
      <selection activeCell="B23" sqref="B23"/>
    </sheetView>
  </sheetViews>
  <sheetFormatPr defaultColWidth="9.140625" defaultRowHeight="15" customHeight="1" x14ac:dyDescent="0.25"/>
  <cols>
    <col min="1" max="1" width="9.140625" style="1"/>
    <col min="2" max="3" width="19.28515625" style="1" customWidth="1"/>
    <col min="4" max="4" width="35.7109375" style="1" customWidth="1"/>
    <col min="5" max="5" width="15.28515625" style="1" customWidth="1"/>
    <col min="6" max="14" width="9.140625" style="1"/>
    <col min="15" max="15" width="9.140625" style="1" customWidth="1"/>
    <col min="16" max="16384" width="9.140625" style="1"/>
  </cols>
  <sheetData>
    <row r="2" spans="1:15" ht="15" customHeight="1" x14ac:dyDescent="0.25">
      <c r="B2" s="21" t="s">
        <v>51</v>
      </c>
      <c r="C2" s="21" t="s">
        <v>52</v>
      </c>
      <c r="D2" s="21" t="s">
        <v>53</v>
      </c>
      <c r="E2" s="21" t="s">
        <v>1041</v>
      </c>
      <c r="G2" s="2" t="s">
        <v>90</v>
      </c>
      <c r="H2" s="6"/>
      <c r="I2" s="6"/>
      <c r="J2" s="6"/>
      <c r="K2" s="6"/>
      <c r="L2" s="6"/>
    </row>
    <row r="3" spans="1:15" ht="15" customHeight="1" x14ac:dyDescent="0.25">
      <c r="B3" s="21"/>
      <c r="C3" s="21"/>
      <c r="D3" s="21"/>
      <c r="E3" s="21"/>
      <c r="G3" s="20" t="s">
        <v>666</v>
      </c>
      <c r="H3" s="20"/>
      <c r="I3" s="20"/>
      <c r="J3" s="20"/>
      <c r="K3" s="20"/>
      <c r="L3" s="20"/>
    </row>
    <row r="4" spans="1:15" ht="75" customHeight="1" x14ac:dyDescent="0.25">
      <c r="A4" s="5">
        <v>1</v>
      </c>
      <c r="B4" s="8" t="s">
        <v>1071</v>
      </c>
      <c r="C4" s="8" t="str">
        <f>VLOOKUP(B4, 'UTILITY LIST'!A:G, 2, FALSE)</f>
        <v>GAS</v>
      </c>
      <c r="D4" s="9" t="str">
        <f>VLOOKUP(B4, 'UTILITY LIST'!A:G, 2, FALSE)&amp;"
"&amp;VLOOKUP(B4, 'UTILITY LIST'!A:G, 4, FALSE)&amp;"
"&amp;VLOOKUP(B4, 'UTILITY LIST'!A:G, 5, FALSE)&amp;"
"&amp;VLOOKUP(B4, 'UTILITY LIST'!A:G, 6, FALSE)&amp;"
"&amp;VLOOKUP(B4, 'UTILITY LIST'!A:G, 7, FALSE)</f>
        <v>GAS
ASPIRE ENERGY
300 TRACY BRIDGE ROAD
ORRVILLE, OH 44667
330.682.7726</v>
      </c>
      <c r="E4" s="19" t="str" cm="1">
        <f t="array" ref="E4">_xlfn.IFS(D4="#N/A", "", D4="", "", COUNTIF($D$4:$D$33, D4) &gt; 1=TRUE, "YES - REMOVE LINE, ONE BY ONE", COUNTIF($D$4:$D$33, D4) &gt; 1=FALSE, "NO")</f>
        <v>NO</v>
      </c>
      <c r="G4" s="20"/>
      <c r="H4" s="20"/>
      <c r="I4" s="20"/>
      <c r="J4" s="20"/>
      <c r="K4" s="20"/>
      <c r="L4" s="20"/>
      <c r="O4" s="4"/>
    </row>
    <row r="5" spans="1:15" ht="75" customHeight="1" x14ac:dyDescent="0.25">
      <c r="A5" s="5">
        <v>2</v>
      </c>
      <c r="B5" s="8" t="s">
        <v>1072</v>
      </c>
      <c r="C5" s="8" t="str">
        <f>VLOOKUP(B5, 'UTILITY LIST'!A:G, 2, FALSE)</f>
        <v>COMMUNICATION</v>
      </c>
      <c r="D5" s="9" t="str">
        <f>VLOOKUP(B5, 'UTILITY LIST'!A:G, 2, FALSE)&amp;"
"&amp;VLOOKUP(B5, 'UTILITY LIST'!A:G, 4, FALSE)&amp;"
"&amp;VLOOKUP(B5, 'UTILITY LIST'!A:G, 5, FALSE)&amp;"
"&amp;VLOOKUP(B5, 'UTILITY LIST'!A:G, 6, FALSE)&amp;"
"&amp;VLOOKUP(B5, 'UTILITY LIST'!A:G, 7, FALSE)</f>
        <v>COMMUNICATION
AT&amp;T TRANSMISSION
5980 WILCOX PLACE
DUBLIN, OH 43016
614.760.8320</v>
      </c>
      <c r="E5" s="19" t="str" cm="1">
        <f t="array" ref="E5">_xlfn.IFS(D5="#N/A", "", D5="", "", COUNTIF($D$4:$D$33, D5) &gt; 1=TRUE, "YES - REMOVE LINE, ONE BY ONE", COUNTIF($D$4:$D$33, D5) &gt; 1=FALSE, "NO")</f>
        <v>NO</v>
      </c>
      <c r="G5" s="20"/>
      <c r="H5" s="20"/>
      <c r="I5" s="20"/>
      <c r="J5" s="20"/>
      <c r="K5" s="20"/>
      <c r="L5" s="20"/>
      <c r="M5" s="7"/>
      <c r="O5" s="4"/>
    </row>
    <row r="6" spans="1:15" ht="75" customHeight="1" x14ac:dyDescent="0.25">
      <c r="A6" s="5">
        <v>3</v>
      </c>
      <c r="B6" s="8" t="s">
        <v>1073</v>
      </c>
      <c r="C6" s="8" t="str">
        <f>VLOOKUP(B6, 'UTILITY LIST'!A:G, 2, FALSE)</f>
        <v>CABLE</v>
      </c>
      <c r="D6" s="9" t="str">
        <f>VLOOKUP(B6, 'UTILITY LIST'!A:G, 2, FALSE)&amp;"
"&amp;VLOOKUP(B6, 'UTILITY LIST'!A:G, 4, FALSE)&amp;"
"&amp;VLOOKUP(B6, 'UTILITY LIST'!A:G, 5, FALSE)&amp;"
"&amp;VLOOKUP(B6, 'UTILITY LIST'!A:G, 6, FALSE)&amp;"
"&amp;VLOOKUP(B6, 'UTILITY LIST'!A:G, 7, FALSE)</f>
        <v>CABLE
CHARTER COMMUNICATIONS
5520 WHIPPLE AVENUE NW
NORTH CANTON, OH 44720
330.494.9200</v>
      </c>
      <c r="E6" s="19" t="str" cm="1">
        <f t="array" ref="E6">_xlfn.IFS(D6="#N/A", "", D6="", "", COUNTIF($D$4:$D$33, D6) &gt; 1=TRUE, "YES - REMOVE LINE, ONE BY ONE", COUNTIF($D$4:$D$33, D6) &gt; 1=FALSE, "NO")</f>
        <v>NO</v>
      </c>
      <c r="G6" s="20"/>
      <c r="H6" s="20"/>
      <c r="I6" s="20"/>
      <c r="J6" s="20"/>
      <c r="K6" s="20"/>
      <c r="L6" s="20"/>
      <c r="M6" s="7"/>
      <c r="O6" s="4"/>
    </row>
    <row r="7" spans="1:15" ht="75" customHeight="1" x14ac:dyDescent="0.25">
      <c r="A7" s="5">
        <v>4</v>
      </c>
      <c r="B7" s="8" t="s">
        <v>1074</v>
      </c>
      <c r="C7" s="8" t="str">
        <f>VLOOKUP(B7, 'UTILITY LIST'!A:G, 2, FALSE)</f>
        <v>GAS</v>
      </c>
      <c r="D7" s="9" t="str">
        <f>VLOOKUP(B7, 'UTILITY LIST'!A:G, 2, FALSE)&amp;"
"&amp;VLOOKUP(B7, 'UTILITY LIST'!A:G, 4, FALSE)&amp;"
"&amp;VLOOKUP(B7, 'UTILITY LIST'!A:G, 5, FALSE)&amp;"
"&amp;VLOOKUP(B7, 'UTILITY LIST'!A:G, 6, FALSE)&amp;"
"&amp;VLOOKUP(B7, 'UTILITY LIST'!A:G, 7, FALSE)</f>
        <v>GAS
COLUMBIA GAS OF OHIO
7080 FRY ROAD
MIDDLEBURG HEIGHTS, OH 44130
440.891.2428</v>
      </c>
      <c r="E7" s="19" t="str" cm="1">
        <f t="array" ref="E7">_xlfn.IFS(D7="#N/A", "", D7="", "", COUNTIF($D$4:$D$33, D7) &gt; 1=TRUE, "YES - REMOVE LINE, ONE BY ONE", COUNTIF($D$4:$D$33, D7) &gt; 1=FALSE, "NO")</f>
        <v>NO</v>
      </c>
      <c r="G7" s="7"/>
      <c r="H7" s="7"/>
      <c r="I7" s="7"/>
      <c r="J7" s="7"/>
      <c r="K7" s="7"/>
      <c r="L7" s="7"/>
      <c r="M7" s="7"/>
      <c r="O7" s="4"/>
    </row>
    <row r="8" spans="1:15" ht="75" customHeight="1" x14ac:dyDescent="0.25">
      <c r="A8" s="5">
        <v>5</v>
      </c>
      <c r="B8" s="8" t="s">
        <v>1075</v>
      </c>
      <c r="C8" s="8" t="str">
        <f>VLOOKUP(B8, 'UTILITY LIST'!A:G, 2, FALSE)</f>
        <v>GAS</v>
      </c>
      <c r="D8" s="9" t="str">
        <f>VLOOKUP(B8, 'UTILITY LIST'!A:G, 2, FALSE)&amp;"
"&amp;VLOOKUP(B8, 'UTILITY LIST'!A:G, 4, FALSE)&amp;"
"&amp;VLOOKUP(B8, 'UTILITY LIST'!A:G, 5, FALSE)&amp;"
"&amp;VLOOKUP(B8, 'UTILITY LIST'!A:G, 6, FALSE)&amp;"
"&amp;VLOOKUP(B8, 'UTILITY LIST'!A:G, 7, FALSE)</f>
        <v>GAS
ENERGEX POWER
353 E LINCOLN HIGHWAY
COATESVILLE, PA 19320
724.622.0093</v>
      </c>
      <c r="E8" s="19" t="str" cm="1">
        <f t="array" ref="E8">_xlfn.IFS(D8="#N/A", "", D8="", "", COUNTIF($D$4:$D$33, D8) &gt; 1=TRUE, "YES - REMOVE LINE, ONE BY ONE", COUNTIF($D$4:$D$33, D8) &gt; 1=FALSE, "NO")</f>
        <v>NO</v>
      </c>
      <c r="O8" s="4"/>
    </row>
    <row r="9" spans="1:15" ht="75" customHeight="1" x14ac:dyDescent="0.25">
      <c r="A9" s="5">
        <v>6</v>
      </c>
      <c r="B9" s="8" t="s">
        <v>1076</v>
      </c>
      <c r="C9" s="8" t="str">
        <f>VLOOKUP(B9, 'UTILITY LIST'!A:G, 2, FALSE)</f>
        <v>GAS</v>
      </c>
      <c r="D9" s="9" t="str">
        <f>VLOOKUP(B9, 'UTILITY LIST'!A:G, 2, FALSE)&amp;"
"&amp;VLOOKUP(B9, 'UTILITY LIST'!A:G, 4, FALSE)&amp;"
"&amp;VLOOKUP(B9, 'UTILITY LIST'!A:G, 5, FALSE)&amp;"
"&amp;VLOOKUP(B9, 'UTILITY LIST'!A:G, 6, FALSE)&amp;"
"&amp;VLOOKUP(B9, 'UTILITY LIST'!A:G, 7, FALSE)</f>
        <v>GAS
ENERGY TRANSFER
525 FRITZTOWN ROAD
SINKING SPRING, PA 19608
610.670.3279</v>
      </c>
      <c r="E9" s="19" t="str" cm="1">
        <f t="array" ref="E9">_xlfn.IFS(D9="#N/A", "", D9="", "", COUNTIF($D$4:$D$33, D9) &gt; 1=TRUE, "YES - REMOVE LINE, ONE BY ONE", COUNTIF($D$4:$D$33, D9) &gt; 1=FALSE, "NO")</f>
        <v>NO</v>
      </c>
      <c r="O9" s="4"/>
    </row>
    <row r="10" spans="1:15" ht="75" customHeight="1" x14ac:dyDescent="0.25">
      <c r="A10" s="5">
        <v>7</v>
      </c>
      <c r="B10" s="8" t="s">
        <v>1077</v>
      </c>
      <c r="C10" s="8" t="str">
        <f>VLOOKUP(B10, 'UTILITY LIST'!A:G, 2, FALSE)</f>
        <v>COMMUNICATION</v>
      </c>
      <c r="D10" s="9" t="str">
        <f>VLOOKUP(B10, 'UTILITY LIST'!A:G, 2, FALSE)&amp;"
"&amp;VLOOKUP(B10, 'UTILITY LIST'!A:G, 4, FALSE)&amp;"
"&amp;VLOOKUP(B10, 'UTILITY LIST'!A:G, 5, FALSE)&amp;"
"&amp;VLOOKUP(B10, 'UTILITY LIST'!A:G, 6, FALSE)&amp;"
"&amp;VLOOKUP(B10, 'UTILITY LIST'!A:G, 7, FALSE)</f>
        <v>COMMUNICATION
EVERSTREAM SOLUTIONS
800 W ST CLAIR, 2ND FLOOR
CLEVELAND, OH 44113
216.581.7972</v>
      </c>
      <c r="E10" s="19" t="str" cm="1">
        <f t="array" ref="E10">_xlfn.IFS(D10="#N/A", "", D10="", "", COUNTIF($D$4:$D$33, D10) &gt; 1=TRUE, "YES - REMOVE LINE, ONE BY ONE", COUNTIF($D$4:$D$33, D10) &gt; 1=FALSE, "NO")</f>
        <v>NO</v>
      </c>
    </row>
    <row r="11" spans="1:15" ht="75" customHeight="1" x14ac:dyDescent="0.25">
      <c r="A11" s="5">
        <v>8</v>
      </c>
      <c r="B11" s="8" t="s">
        <v>1078</v>
      </c>
      <c r="C11" s="8" t="str">
        <f>VLOOKUP(B11, 'UTILITY LIST'!A:G, 2, FALSE)</f>
        <v>COMMUNICATION</v>
      </c>
      <c r="D11" s="9" t="str">
        <f>VLOOKUP(B11, 'UTILITY LIST'!A:G, 2, FALSE)&amp;"
"&amp;VLOOKUP(B11, 'UTILITY LIST'!A:G, 4, FALSE)&amp;"
"&amp;VLOOKUP(B11, 'UTILITY LIST'!A:G, 5, FALSE)&amp;"
"&amp;VLOOKUP(B11, 'UTILITY LIST'!A:G, 6, FALSE)&amp;"
"&amp;VLOOKUP(B11, 'UTILITY LIST'!A:G, 7, FALSE)</f>
        <v>COMMUNICATION
FRONTIER COM
83 TOWNSEND AVENUE
NORWALK, OH 44857
419.744.3613</v>
      </c>
      <c r="E11" s="19" t="str" cm="1">
        <f t="array" ref="E11">_xlfn.IFS(D11="#N/A", "", D11="", "", COUNTIF($D$4:$D$33, D11) &gt; 1=TRUE, "YES - REMOVE LINE, ONE BY ONE", COUNTIF($D$4:$D$33, D11) &gt; 1=FALSE, "NO")</f>
        <v>NO</v>
      </c>
    </row>
    <row r="12" spans="1:15" ht="75" customHeight="1" x14ac:dyDescent="0.25">
      <c r="A12" s="5">
        <v>9</v>
      </c>
      <c r="B12" s="8" t="s">
        <v>1079</v>
      </c>
      <c r="C12" s="8" t="str">
        <f>VLOOKUP(B12, 'UTILITY LIST'!A:G, 2, FALSE)</f>
        <v>GAS</v>
      </c>
      <c r="D12" s="9" t="str">
        <f>VLOOKUP(B12, 'UTILITY LIST'!A:G, 2, FALSE)&amp;"
"&amp;VLOOKUP(B12, 'UTILITY LIST'!A:G, 4, FALSE)&amp;"
"&amp;VLOOKUP(B12, 'UTILITY LIST'!A:G, 5, FALSE)&amp;"
"&amp;VLOOKUP(B12, 'UTILITY LIST'!A:G, 6, FALSE)&amp;"
"&amp;VLOOKUP(B12, 'UTILITY LIST'!A:G, 7, FALSE)</f>
        <v>GAS
G&amp;O RESOURCES
96 E Crosier St, Akron, OH 44311
AKRON, OH 44311
330.761.3508</v>
      </c>
      <c r="E12" s="19" t="str" cm="1">
        <f t="array" ref="E12">_xlfn.IFS(D12="#N/A", "", D12="", "", COUNTIF($D$4:$D$33, D12) &gt; 1=TRUE, "YES - REMOVE LINE, ONE BY ONE", COUNTIF($D$4:$D$33, D12) &gt; 1=FALSE, "NO")</f>
        <v>NO</v>
      </c>
    </row>
    <row r="13" spans="1:15" ht="75" customHeight="1" x14ac:dyDescent="0.25">
      <c r="A13" s="5">
        <v>10</v>
      </c>
      <c r="B13" s="8" t="s">
        <v>1080</v>
      </c>
      <c r="C13" s="8" t="str">
        <f>VLOOKUP(B13, 'UTILITY LIST'!A:G, 2, FALSE)</f>
        <v>COUNTY</v>
      </c>
      <c r="D13" s="9" t="str">
        <f>VLOOKUP(B13, 'UTILITY LIST'!A:G, 2, FALSE)&amp;"
"&amp;VLOOKUP(B13, 'UTILITY LIST'!A:G, 4, FALSE)&amp;"
"&amp;VLOOKUP(B13, 'UTILITY LIST'!A:G, 5, FALSE)&amp;"
"&amp;VLOOKUP(B13, 'UTILITY LIST'!A:G, 6, FALSE)&amp;"
"&amp;VLOOKUP(B13, 'UTILITY LIST'!A:G, 7, FALSE)</f>
        <v>COUNTY
MEDINA COUNTY ENGINEER (SEWER)
790 W SMITH ROAD
MEDINA, OH 44256
330.764.8331</v>
      </c>
      <c r="E13" s="19" t="str" cm="1">
        <f t="array" ref="E13">_xlfn.IFS(D13="#N/A", "", D13="", "", COUNTIF($D$4:$D$33, D13) &gt; 1=TRUE, "YES - REMOVE LINE, ONE BY ONE", COUNTIF($D$4:$D$33, D13) &gt; 1=FALSE, "NO")</f>
        <v>NO</v>
      </c>
    </row>
    <row r="14" spans="1:15" ht="75" customHeight="1" x14ac:dyDescent="0.25">
      <c r="A14" s="5">
        <v>11</v>
      </c>
      <c r="B14" s="8" t="s">
        <v>1081</v>
      </c>
      <c r="C14" s="8" t="str">
        <f>VLOOKUP(B14, 'UTILITY LIST'!A:G, 2, FALSE)</f>
        <v>TRAFFIC</v>
      </c>
      <c r="D14" s="9" t="str">
        <f>VLOOKUP(B14, 'UTILITY LIST'!A:G, 2, FALSE)&amp;"
"&amp;VLOOKUP(B14, 'UTILITY LIST'!A:G, 4, FALSE)&amp;"
"&amp;VLOOKUP(B14, 'UTILITY LIST'!A:G, 5, FALSE)&amp;"
"&amp;VLOOKUP(B14, 'UTILITY LIST'!A:G, 6, FALSE)&amp;"
"&amp;VLOOKUP(B14, 'UTILITY LIST'!A:G, 7, FALSE)</f>
        <v>TRAFFIC
ODOT DISTRICT THREE
906 CLARK AVENUE
ASHLAND, OH 44805
419.207.2868</v>
      </c>
      <c r="E14" s="19" t="str" cm="1">
        <f t="array" ref="E14">_xlfn.IFS(D14="#N/A", "", D14="", "", COUNTIF($D$4:$D$33, D14) &gt; 1=TRUE, "YES - REMOVE LINE, ONE BY ONE", COUNTIF($D$4:$D$33, D14) &gt; 1=FALSE, "NO")</f>
        <v>NO</v>
      </c>
    </row>
    <row r="15" spans="1:15" ht="75" customHeight="1" x14ac:dyDescent="0.25">
      <c r="A15" s="5">
        <v>12</v>
      </c>
      <c r="B15" s="8" t="s">
        <v>1082</v>
      </c>
      <c r="C15" s="8" t="str">
        <f>VLOOKUP(B15, 'UTILITY LIST'!A:G, 2, FALSE)</f>
        <v>TRAFFIC</v>
      </c>
      <c r="D15" s="9" t="str">
        <f>VLOOKUP(B15, 'UTILITY LIST'!A:G, 2, FALSE)&amp;"
"&amp;VLOOKUP(B15, 'UTILITY LIST'!A:G, 4, FALSE)&amp;"
"&amp;VLOOKUP(B15, 'UTILITY LIST'!A:G, 5, FALSE)&amp;"
"&amp;VLOOKUP(B15, 'UTILITY LIST'!A:G, 6, FALSE)&amp;"
"&amp;VLOOKUP(B15, 'UTILITY LIST'!A:G, 7, FALSE)</f>
        <v>TRAFFIC
ODOT OFFICE OF TRAFFIC OPERATIONS
1980 W BROAD STREET
COLUMBUS, OH 43223
614.644.0270</v>
      </c>
      <c r="E15" s="19" t="str" cm="1">
        <f t="array" ref="E15">_xlfn.IFS(D15="#N/A", "", D15="", "", COUNTIF($D$4:$D$33, D15) &gt; 1=TRUE, "YES - REMOVE LINE, ONE BY ONE", COUNTIF($D$4:$D$33, D15) &gt; 1=FALSE, "NO")</f>
        <v>NO</v>
      </c>
    </row>
    <row r="16" spans="1:15" ht="75" customHeight="1" x14ac:dyDescent="0.25">
      <c r="A16" s="5">
        <v>13</v>
      </c>
      <c r="B16" s="8" t="s">
        <v>1083</v>
      </c>
      <c r="C16" s="8" t="str">
        <f>VLOOKUP(B16, 'UTILITY LIST'!A:G, 2, FALSE)</f>
        <v>ELECTRIC</v>
      </c>
      <c r="D16" s="9" t="str">
        <f>VLOOKUP(B16, 'UTILITY LIST'!A:G, 2, FALSE)&amp;"
"&amp;VLOOKUP(B16, 'UTILITY LIST'!A:G, 4, FALSE)&amp;"
"&amp;VLOOKUP(B16, 'UTILITY LIST'!A:G, 5, FALSE)&amp;"
"&amp;VLOOKUP(B16, 'UTILITY LIST'!A:G, 6, FALSE)&amp;"
"&amp;VLOOKUP(B16, 'UTILITY LIST'!A:G, 7, FALSE)</f>
        <v>ELECTRIC
OHIO EDISON
1717 ASHLAND ROAD
MANSFIELD, OH 44905
419.521.6214</v>
      </c>
      <c r="E16" s="19" t="str" cm="1">
        <f t="array" ref="E16">_xlfn.IFS(D16="#N/A", "", D16="", "", COUNTIF($D$4:$D$33, D16) &gt; 1=TRUE, "YES - REMOVE LINE, ONE BY ONE", COUNTIF($D$4:$D$33, D16) &gt; 1=FALSE, "NO")</f>
        <v>NO</v>
      </c>
    </row>
    <row r="17" spans="1:5" ht="75" customHeight="1" x14ac:dyDescent="0.25">
      <c r="A17" s="5">
        <v>14</v>
      </c>
      <c r="B17" s="8" t="s">
        <v>1084</v>
      </c>
      <c r="C17" s="8" t="str">
        <f>VLOOKUP(B17, 'UTILITY LIST'!A:G, 2, FALSE)</f>
        <v>GAS</v>
      </c>
      <c r="D17" s="9" t="str">
        <f>VLOOKUP(B17, 'UTILITY LIST'!A:G, 2, FALSE)&amp;"
"&amp;VLOOKUP(B17, 'UTILITY LIST'!A:G, 4, FALSE)&amp;"
"&amp;VLOOKUP(B17, 'UTILITY LIST'!A:G, 5, FALSE)&amp;"
"&amp;VLOOKUP(B17, 'UTILITY LIST'!A:G, 6, FALSE)&amp;"
"&amp;VLOOKUP(B17, 'UTILITY LIST'!A:G, 7, FALSE)</f>
        <v xml:space="preserve">GAS
T. DAVIS OIL &amp; GAS
6630 E LINCOLN WAY
WOOSTER, OH 44691
</v>
      </c>
      <c r="E17" s="19" t="str" cm="1">
        <f t="array" ref="E17">_xlfn.IFS(D17="#N/A", "", D17="", "", COUNTIF($D$4:$D$33, D17) &gt; 1=TRUE, "YES - REMOVE LINE, ONE BY ONE", COUNTIF($D$4:$D$33, D17) &gt; 1=FALSE, "NO")</f>
        <v>NO</v>
      </c>
    </row>
    <row r="18" spans="1:5" ht="75" customHeight="1" x14ac:dyDescent="0.25">
      <c r="A18" s="5">
        <v>15</v>
      </c>
      <c r="B18" s="8" t="s">
        <v>1091</v>
      </c>
      <c r="C18" s="8" t="str">
        <f>VLOOKUP(B18, 'UTILITY LIST'!A:G, 2, FALSE)</f>
        <v>GAS</v>
      </c>
      <c r="D18" s="9" t="str">
        <f>VLOOKUP(B18, 'UTILITY LIST'!A:G, 2, FALSE)&amp;"
"&amp;VLOOKUP(B18, 'UTILITY LIST'!A:G, 4, FALSE)&amp;"
"&amp;VLOOKUP(B18, 'UTILITY LIST'!A:G, 5, FALSE)&amp;"
"&amp;VLOOKUP(B18, 'UTILITY LIST'!A:G, 6, FALSE)&amp;"
"&amp;VLOOKUP(B18, 'UTILITY LIST'!A:G, 7, FALSE)</f>
        <v>GAS
DOMINION
320 SPRINGSIDE DRIVE, SUITE 320
AKRON, OH 44333
800.362.7557</v>
      </c>
      <c r="E18" s="19" t="str" cm="1">
        <f t="array" ref="E18">_xlfn.IFS(D18="#N/A", "", D18="", "", COUNTIF($D$4:$D$33, D18) &gt; 1=TRUE, "YES - REMOVE LINE, ONE BY ONE", COUNTIF($D$4:$D$33, D18) &gt; 1=FALSE, "NO")</f>
        <v>NO</v>
      </c>
    </row>
    <row r="19" spans="1:5" ht="75" customHeight="1" x14ac:dyDescent="0.25">
      <c r="A19" s="5">
        <v>16</v>
      </c>
      <c r="B19" s="8" t="s">
        <v>1092</v>
      </c>
      <c r="C19" s="8" t="str">
        <f>VLOOKUP(B19, 'UTILITY LIST'!A:G, 2, FALSE)</f>
        <v>GAS</v>
      </c>
      <c r="D19" s="9" t="str">
        <f>VLOOKUP(B19, 'UTILITY LIST'!A:G, 2, FALSE)&amp;"
"&amp;VLOOKUP(B19, 'UTILITY LIST'!A:G, 4, FALSE)&amp;"
"&amp;VLOOKUP(B19, 'UTILITY LIST'!A:G, 5, FALSE)&amp;"
"&amp;VLOOKUP(B19, 'UTILITY LIST'!A:G, 6, FALSE)&amp;"
"&amp;VLOOKUP(B19, 'UTILITY LIST'!A:G, 7, FALSE)</f>
        <v>GAS
DOMINION
1201 E. 55TH STREET
CLEVELAND, OH 44103
216.769.6788</v>
      </c>
      <c r="E19" s="19" t="str" cm="1">
        <f t="array" ref="E19">_xlfn.IFS(D19="#N/A", "", D19="", "", COUNTIF($D$4:$D$33, D19) &gt; 1=TRUE, "YES - REMOVE LINE, ONE BY ONE", COUNTIF($D$4:$D$33, D19) &gt; 1=FALSE, "NO")</f>
        <v>NO</v>
      </c>
    </row>
    <row r="20" spans="1:5" ht="75" customHeight="1" x14ac:dyDescent="0.25">
      <c r="A20" s="5">
        <v>17</v>
      </c>
      <c r="B20" s="8" t="s">
        <v>1093</v>
      </c>
      <c r="C20" s="8" t="str">
        <f>VLOOKUP(B20, 'UTILITY LIST'!A:G, 2, FALSE)</f>
        <v>GAS</v>
      </c>
      <c r="D20" s="9" t="str">
        <f>VLOOKUP(B20, 'UTILITY LIST'!A:G, 2, FALSE)&amp;"
"&amp;VLOOKUP(B20, 'UTILITY LIST'!A:G, 4, FALSE)&amp;"
"&amp;VLOOKUP(B20, 'UTILITY LIST'!A:G, 5, FALSE)&amp;"
"&amp;VLOOKUP(B20, 'UTILITY LIST'!A:G, 6, FALSE)&amp;"
"&amp;VLOOKUP(B20, 'UTILITY LIST'!A:G, 7, FALSE)</f>
        <v>GAS
MARATHON PIPELINE
539 SOUTH MAIN STREET
FINDLAY, OH 45840
419.884.0800</v>
      </c>
      <c r="E20" s="19" t="str" cm="1">
        <f t="array" ref="E20">_xlfn.IFS(D20="#N/A", "", D20="", "", COUNTIF($D$4:$D$33, D20) &gt; 1=TRUE, "YES - REMOVE LINE, ONE BY ONE", COUNTIF($D$4:$D$33, D20) &gt; 1=FALSE, "NO")</f>
        <v>NO</v>
      </c>
    </row>
    <row r="21" spans="1:5" ht="75" customHeight="1" x14ac:dyDescent="0.25">
      <c r="A21" s="5">
        <v>18</v>
      </c>
      <c r="B21" s="8" t="s">
        <v>1094</v>
      </c>
      <c r="C21" s="8" t="str">
        <f>VLOOKUP(B21, 'UTILITY LIST'!A:G, 2, FALSE)</f>
        <v>GAS</v>
      </c>
      <c r="D21" s="9" t="str">
        <f>VLOOKUP(B21, 'UTILITY LIST'!A:G, 2, FALSE)&amp;"
"&amp;VLOOKUP(B21, 'UTILITY LIST'!A:G, 4, FALSE)&amp;"
"&amp;VLOOKUP(B21, 'UTILITY LIST'!A:G, 5, FALSE)&amp;"
"&amp;VLOOKUP(B21, 'UTILITY LIST'!A:G, 6, FALSE)&amp;"
"&amp;VLOOKUP(B21, 'UTILITY LIST'!A:G, 7, FALSE)</f>
        <v xml:space="preserve">GAS
North Coast Gas Transmission, LLC
445 Hutchinson Ave. #830 
Columbus, Ohio 43215
419.660.0432 </v>
      </c>
      <c r="E21" s="19" t="str" cm="1">
        <f t="array" ref="E21">_xlfn.IFS(D21="#N/A", "", D21="", "", COUNTIF($D$4:$D$33, D21) &gt; 1=TRUE, "YES - REMOVE LINE, ONE BY ONE", COUNTIF($D$4:$D$33, D21) &gt; 1=FALSE, "NO")</f>
        <v>NO</v>
      </c>
    </row>
    <row r="22" spans="1:5" ht="75" customHeight="1" x14ac:dyDescent="0.25">
      <c r="A22" s="5">
        <v>19</v>
      </c>
      <c r="B22" s="8" t="s">
        <v>1095</v>
      </c>
      <c r="C22" s="8" t="str">
        <f>VLOOKUP(B22, 'UTILITY LIST'!A:G, 2, FALSE)</f>
        <v>COMMUNICATION</v>
      </c>
      <c r="D22" s="9" t="str">
        <f>VLOOKUP(B22, 'UTILITY LIST'!A:G, 2, FALSE)&amp;"
"&amp;VLOOKUP(B22, 'UTILITY LIST'!A:G, 4, FALSE)&amp;"
"&amp;VLOOKUP(B22, 'UTILITY LIST'!A:G, 5, FALSE)&amp;"
"&amp;VLOOKUP(B22, 'UTILITY LIST'!A:G, 6, FALSE)&amp;"
"&amp;VLOOKUP(B22, 'UTILITY LIST'!A:G, 7, FALSE)</f>
        <v>COMMUNICATION
WINDSTREAM
560 TERNES AVENUE
ELYRIA, OH 44035
440.329.4245</v>
      </c>
      <c r="E22" s="19" t="str" cm="1">
        <f t="array" ref="E22">_xlfn.IFS(D22="#N/A", "", D22="", "", COUNTIF($D$4:$D$33, D22) &gt; 1=TRUE, "YES - REMOVE LINE, ONE BY ONE", COUNTIF($D$4:$D$33, D22) &gt; 1=FALSE, "NO")</f>
        <v>NO</v>
      </c>
    </row>
    <row r="23" spans="1:5" ht="75" customHeight="1" x14ac:dyDescent="0.25">
      <c r="A23" s="5">
        <v>20</v>
      </c>
      <c r="B23" s="8"/>
      <c r="C23" s="8" t="e">
        <f>VLOOKUP(B23, 'UTILITY LIST'!A:G, 2, FALSE)</f>
        <v>#N/A</v>
      </c>
      <c r="D23" s="9" t="e">
        <f>VLOOKUP(B23, 'UTILITY LIST'!A:G, 2, FALSE)&amp;"
"&amp;VLOOKUP(B23, 'UTILITY LIST'!A:G, 4, FALSE)&amp;"
"&amp;VLOOKUP(B23, 'UTILITY LIST'!A:G, 5, FALSE)&amp;"
"&amp;VLOOKUP(B23, 'UTILITY LIST'!A:G, 6, FALSE)&amp;"
"&amp;VLOOKUP(B23, 'UTILITY LIST'!A:G, 7, FALSE)</f>
        <v>#N/A</v>
      </c>
      <c r="E23" s="19" t="e" cm="1">
        <f t="array" ref="E23">_xlfn.IFS(D23="#N/A", "", D23="", "", COUNTIF($D$4:$D$33, D23) &gt; 1=TRUE, "YES - REMOVE LINE, ONE BY ONE", COUNTIF($D$4:$D$33, D23) &gt; 1=FALSE, "NO")</f>
        <v>#N/A</v>
      </c>
    </row>
    <row r="24" spans="1:5" ht="75" customHeight="1" x14ac:dyDescent="0.25">
      <c r="A24" s="5">
        <v>21</v>
      </c>
      <c r="B24" s="8"/>
      <c r="C24" s="8" t="e">
        <f>VLOOKUP(B24, 'UTILITY LIST'!A:G, 2, FALSE)</f>
        <v>#N/A</v>
      </c>
      <c r="D24" s="9" t="e">
        <f>VLOOKUP(B24, 'UTILITY LIST'!A:G, 2, FALSE)&amp;"
"&amp;VLOOKUP(B24, 'UTILITY LIST'!A:G, 4, FALSE)&amp;"
"&amp;VLOOKUP(B24, 'UTILITY LIST'!A:G, 5, FALSE)&amp;"
"&amp;VLOOKUP(B24, 'UTILITY LIST'!A:G, 6, FALSE)&amp;"
"&amp;VLOOKUP(B24, 'UTILITY LIST'!A:G, 7, FALSE)</f>
        <v>#N/A</v>
      </c>
      <c r="E24" s="19" t="e" cm="1">
        <f t="array" ref="E24">_xlfn.IFS(D24="#N/A", "", D24="", "", COUNTIF($D$4:$D$33, D24) &gt; 1=TRUE, "YES - REMOVE LINE, ONE BY ONE", COUNTIF($D$4:$D$33, D24) &gt; 1=FALSE, "NO")</f>
        <v>#N/A</v>
      </c>
    </row>
    <row r="25" spans="1:5" ht="75" customHeight="1" x14ac:dyDescent="0.25">
      <c r="A25" s="5">
        <v>22</v>
      </c>
      <c r="B25" s="8"/>
      <c r="C25" s="8" t="e">
        <f>VLOOKUP(B25, 'UTILITY LIST'!A:G, 2, FALSE)</f>
        <v>#N/A</v>
      </c>
      <c r="D25" s="9" t="e">
        <f>VLOOKUP(B25, 'UTILITY LIST'!A:G, 2, FALSE)&amp;"
"&amp;VLOOKUP(B25, 'UTILITY LIST'!A:G, 4, FALSE)&amp;"
"&amp;VLOOKUP(B25, 'UTILITY LIST'!A:G, 5, FALSE)&amp;"
"&amp;VLOOKUP(B25, 'UTILITY LIST'!A:G, 6, FALSE)&amp;"
"&amp;VLOOKUP(B25, 'UTILITY LIST'!A:G, 7, FALSE)</f>
        <v>#N/A</v>
      </c>
      <c r="E25" s="19" t="e" cm="1">
        <f t="array" ref="E25">_xlfn.IFS(D25="#N/A", "", D25="", "", COUNTIF($D$4:$D$33, D25) &gt; 1=TRUE, "YES - REMOVE LINE, ONE BY ONE", COUNTIF($D$4:$D$33, D25) &gt; 1=FALSE, "NO")</f>
        <v>#N/A</v>
      </c>
    </row>
    <row r="26" spans="1:5" ht="75" customHeight="1" x14ac:dyDescent="0.25">
      <c r="A26" s="5">
        <v>23</v>
      </c>
      <c r="B26" s="8"/>
      <c r="C26" s="8" t="e">
        <f>VLOOKUP(B26, 'UTILITY LIST'!A:G, 2, FALSE)</f>
        <v>#N/A</v>
      </c>
      <c r="D26" s="9" t="e">
        <f>VLOOKUP(B26, 'UTILITY LIST'!A:G, 2, FALSE)&amp;"
"&amp;VLOOKUP(B26, 'UTILITY LIST'!A:G, 4, FALSE)&amp;"
"&amp;VLOOKUP(B26, 'UTILITY LIST'!A:G, 5, FALSE)&amp;"
"&amp;VLOOKUP(B26, 'UTILITY LIST'!A:G, 6, FALSE)&amp;"
"&amp;VLOOKUP(B26, 'UTILITY LIST'!A:G, 7, FALSE)</f>
        <v>#N/A</v>
      </c>
      <c r="E26" s="19" t="e" cm="1">
        <f t="array" ref="E26">_xlfn.IFS(D26="#N/A", "", D26="", "", COUNTIF($D$4:$D$33, D26) &gt; 1=TRUE, "YES - REMOVE LINE, ONE BY ONE", COUNTIF($D$4:$D$33, D26) &gt; 1=FALSE, "NO")</f>
        <v>#N/A</v>
      </c>
    </row>
    <row r="27" spans="1:5" ht="75" customHeight="1" x14ac:dyDescent="0.25">
      <c r="A27" s="5">
        <v>24</v>
      </c>
      <c r="B27" s="8"/>
      <c r="C27" s="8" t="e">
        <f>VLOOKUP(B27, 'UTILITY LIST'!A:G, 2, FALSE)</f>
        <v>#N/A</v>
      </c>
      <c r="D27" s="9" t="e">
        <f>VLOOKUP(B27, 'UTILITY LIST'!A:G, 2, FALSE)&amp;"
"&amp;VLOOKUP(B27, 'UTILITY LIST'!A:G, 4, FALSE)&amp;"
"&amp;VLOOKUP(B27, 'UTILITY LIST'!A:G, 5, FALSE)&amp;"
"&amp;VLOOKUP(B27, 'UTILITY LIST'!A:G, 6, FALSE)&amp;"
"&amp;VLOOKUP(B27, 'UTILITY LIST'!A:G, 7, FALSE)</f>
        <v>#N/A</v>
      </c>
      <c r="E27" s="19" t="e" cm="1">
        <f t="array" ref="E27">_xlfn.IFS(D27="#N/A", "", D27="", "", COUNTIF($D$4:$D$33, D27) &gt; 1=TRUE, "YES - REMOVE LINE, ONE BY ONE", COUNTIF($D$4:$D$33, D27) &gt; 1=FALSE, "NO")</f>
        <v>#N/A</v>
      </c>
    </row>
    <row r="28" spans="1:5" ht="75" customHeight="1" x14ac:dyDescent="0.25">
      <c r="A28" s="5">
        <v>25</v>
      </c>
      <c r="B28" s="8"/>
      <c r="C28" s="8" t="e">
        <f>VLOOKUP(B28, 'UTILITY LIST'!A:G, 2, FALSE)</f>
        <v>#N/A</v>
      </c>
      <c r="D28" s="9" t="e">
        <f>VLOOKUP(B28, 'UTILITY LIST'!A:G, 2, FALSE)&amp;"
"&amp;VLOOKUP(B28, 'UTILITY LIST'!A:G, 4, FALSE)&amp;"
"&amp;VLOOKUP(B28, 'UTILITY LIST'!A:G, 5, FALSE)&amp;"
"&amp;VLOOKUP(B28, 'UTILITY LIST'!A:G, 6, FALSE)&amp;"
"&amp;VLOOKUP(B28, 'UTILITY LIST'!A:G, 7, FALSE)</f>
        <v>#N/A</v>
      </c>
      <c r="E28" s="19" t="e" cm="1">
        <f t="array" ref="E28">_xlfn.IFS(D28="#N/A", "", D28="", "", COUNTIF($D$4:$D$33, D28) &gt; 1=TRUE, "YES - REMOVE LINE, ONE BY ONE", COUNTIF($D$4:$D$33, D28) &gt; 1=FALSE, "NO")</f>
        <v>#N/A</v>
      </c>
    </row>
    <row r="29" spans="1:5" ht="75" customHeight="1" x14ac:dyDescent="0.25">
      <c r="A29" s="5">
        <v>26</v>
      </c>
      <c r="B29" s="8"/>
      <c r="C29" s="8" t="e">
        <f>VLOOKUP(B29, 'UTILITY LIST'!A:G, 2, FALSE)</f>
        <v>#N/A</v>
      </c>
      <c r="D29" s="9" t="e">
        <f>VLOOKUP(B29, 'UTILITY LIST'!A:G, 2, FALSE)&amp;"
"&amp;VLOOKUP(B29, 'UTILITY LIST'!A:G, 4, FALSE)&amp;"
"&amp;VLOOKUP(B29, 'UTILITY LIST'!A:G, 5, FALSE)&amp;"
"&amp;VLOOKUP(B29, 'UTILITY LIST'!A:G, 6, FALSE)&amp;"
"&amp;VLOOKUP(B29, 'UTILITY LIST'!A:G, 7, FALSE)</f>
        <v>#N/A</v>
      </c>
      <c r="E29" s="19" t="e" cm="1">
        <f t="array" ref="E29">_xlfn.IFS(D29="#N/A", "", D29="", "", COUNTIF($D$4:$D$33, D29) &gt; 1=TRUE, "YES - REMOVE LINE, ONE BY ONE", COUNTIF($D$4:$D$33, D29) &gt; 1=FALSE, "NO")</f>
        <v>#N/A</v>
      </c>
    </row>
    <row r="30" spans="1:5" ht="75" customHeight="1" x14ac:dyDescent="0.25">
      <c r="A30" s="5">
        <v>27</v>
      </c>
      <c r="B30" s="8"/>
      <c r="C30" s="8" t="e">
        <f>VLOOKUP(B30, 'UTILITY LIST'!A:G, 2, FALSE)</f>
        <v>#N/A</v>
      </c>
      <c r="D30" s="9" t="e">
        <f>VLOOKUP(B30, 'UTILITY LIST'!A:G, 2, FALSE)&amp;"
"&amp;VLOOKUP(B30, 'UTILITY LIST'!A:G, 4, FALSE)&amp;"
"&amp;VLOOKUP(B30, 'UTILITY LIST'!A:G, 5, FALSE)&amp;"
"&amp;VLOOKUP(B30, 'UTILITY LIST'!A:G, 6, FALSE)&amp;"
"&amp;VLOOKUP(B30, 'UTILITY LIST'!A:G, 7, FALSE)</f>
        <v>#N/A</v>
      </c>
      <c r="E30" s="19" t="e" cm="1">
        <f t="array" ref="E30">_xlfn.IFS(D30="#N/A", "", D30="", "", COUNTIF($D$4:$D$33, D30) &gt; 1=TRUE, "YES - REMOVE LINE, ONE BY ONE", COUNTIF($D$4:$D$33, D30) &gt; 1=FALSE, "NO")</f>
        <v>#N/A</v>
      </c>
    </row>
    <row r="31" spans="1:5" ht="75" customHeight="1" x14ac:dyDescent="0.25">
      <c r="A31" s="5">
        <v>28</v>
      </c>
      <c r="B31" s="8"/>
      <c r="C31" s="8" t="e">
        <f>VLOOKUP(B31, 'UTILITY LIST'!A:G, 2, FALSE)</f>
        <v>#N/A</v>
      </c>
      <c r="D31" s="9" t="e">
        <f>VLOOKUP(B31, 'UTILITY LIST'!A:G, 2, FALSE)&amp;"
"&amp;VLOOKUP(B31, 'UTILITY LIST'!A:G, 4, FALSE)&amp;"
"&amp;VLOOKUP(B31, 'UTILITY LIST'!A:G, 5, FALSE)&amp;"
"&amp;VLOOKUP(B31, 'UTILITY LIST'!A:G, 6, FALSE)&amp;"
"&amp;VLOOKUP(B31, 'UTILITY LIST'!A:G, 7, FALSE)</f>
        <v>#N/A</v>
      </c>
      <c r="E31" s="19" t="e" cm="1">
        <f t="array" ref="E31">_xlfn.IFS(D31="#N/A", "", D31="", "", COUNTIF($D$4:$D$33, D31) &gt; 1=TRUE, "YES - REMOVE LINE, ONE BY ONE", COUNTIF($D$4:$D$33, D31) &gt; 1=FALSE, "NO")</f>
        <v>#N/A</v>
      </c>
    </row>
    <row r="32" spans="1:5" ht="75" customHeight="1" x14ac:dyDescent="0.25">
      <c r="A32" s="5">
        <v>29</v>
      </c>
      <c r="B32" s="8"/>
      <c r="C32" s="8" t="e">
        <f>VLOOKUP(B32, 'UTILITY LIST'!A:G, 2, FALSE)</f>
        <v>#N/A</v>
      </c>
      <c r="D32" s="9" t="e">
        <f>VLOOKUP(B32, 'UTILITY LIST'!A:G, 2, FALSE)&amp;"
"&amp;VLOOKUP(B32, 'UTILITY LIST'!A:G, 4, FALSE)&amp;"
"&amp;VLOOKUP(B32, 'UTILITY LIST'!A:G, 5, FALSE)&amp;"
"&amp;VLOOKUP(B32, 'UTILITY LIST'!A:G, 6, FALSE)&amp;"
"&amp;VLOOKUP(B32, 'UTILITY LIST'!A:G, 7, FALSE)</f>
        <v>#N/A</v>
      </c>
      <c r="E32" s="19" t="e" cm="1">
        <f t="array" ref="E32">_xlfn.IFS(D32="#N/A", "", D32="", "", COUNTIF($D$4:$D$33, D32) &gt; 1=TRUE, "YES - REMOVE LINE, ONE BY ONE", COUNTIF($D$4:$D$33, D32) &gt; 1=FALSE, "NO")</f>
        <v>#N/A</v>
      </c>
    </row>
    <row r="33" spans="1:5" ht="75" customHeight="1" x14ac:dyDescent="0.25">
      <c r="A33" s="5">
        <v>30</v>
      </c>
      <c r="B33" s="8"/>
      <c r="C33" s="8" t="e">
        <f>VLOOKUP(B33, 'UTILITY LIST'!A:G, 2, FALSE)</f>
        <v>#N/A</v>
      </c>
      <c r="D33" s="9" t="e">
        <f>VLOOKUP(B33, 'UTILITY LIST'!A:G, 2, FALSE)&amp;"
"&amp;VLOOKUP(B33, 'UTILITY LIST'!A:G, 4, FALSE)&amp;"
"&amp;VLOOKUP(B33, 'UTILITY LIST'!A:G, 5, FALSE)&amp;"
"&amp;VLOOKUP(B33, 'UTILITY LIST'!A:G, 6, FALSE)&amp;"
"&amp;VLOOKUP(B33, 'UTILITY LIST'!A:G, 7, FALSE)</f>
        <v>#N/A</v>
      </c>
      <c r="E33" s="19" t="e" cm="1">
        <f t="array" ref="E33">_xlfn.IFS(D33="#N/A", "", D33="", "", COUNTIF($D$4:$D$33, D33) &gt; 1=TRUE, "YES - REMOVE LINE, ONE BY ONE", COUNTIF($D$4:$D$33, D33) &gt; 1=FALSE, "NO")</f>
        <v>#N/A</v>
      </c>
    </row>
  </sheetData>
  <autoFilter ref="B2:D21" xr:uid="{00000000-0009-0000-0000-000000000000}">
    <sortState xmlns:xlrd2="http://schemas.microsoft.com/office/spreadsheetml/2017/richdata2" ref="B5:D33">
      <sortCondition ref="B2:B21"/>
    </sortState>
  </autoFilter>
  <dataConsolidate function="product">
    <dataRefs count="1">
      <dataRef ref="C4:D8" sheet="INFORMATION FOR GN"/>
    </dataRefs>
  </dataConsolidate>
  <mergeCells count="5">
    <mergeCell ref="G3:L6"/>
    <mergeCell ref="D2:D3"/>
    <mergeCell ref="C2:C3"/>
    <mergeCell ref="B2:B3"/>
    <mergeCell ref="E2:E3"/>
  </mergeCells>
  <pageMargins left="0.7" right="0.7" top="0.75" bottom="0.75" header="0.3" footer="0.3"/>
  <pageSetup paperSize="264"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17"/>
  <sheetViews>
    <sheetView zoomScale="160" zoomScaleNormal="160" workbookViewId="0">
      <selection sqref="A1:B6"/>
    </sheetView>
  </sheetViews>
  <sheetFormatPr defaultColWidth="28.5703125" defaultRowHeight="48.75" customHeight="1" x14ac:dyDescent="0.25"/>
  <cols>
    <col min="1" max="16384" width="28.5703125" style="13"/>
  </cols>
  <sheetData>
    <row r="1" spans="1:2" ht="48.75" customHeight="1" x14ac:dyDescent="0.25">
      <c r="A1" s="13" t="str">
        <f>_xlfn.IFNA(VLOOKUP('INFORMATION FOR GN'!B4, 'UTILITY LIST'!A:G, 2, FALSE)&amp;"
"&amp;VLOOKUP('INFORMATION FOR GN'!B4, 'UTILITY LIST'!A:G, 4, FALSE)&amp;"
"&amp;VLOOKUP('INFORMATION FOR GN'!B4, 'UTILITY LIST'!A:G, 5, FALSE)&amp;"
"&amp;VLOOKUP('INFORMATION FOR GN'!B4, 'UTILITY LIST'!A:G, 6, FALSE)&amp;"
"&amp;VLOOKUP('INFORMATION FOR GN'!B4, 'UTILITY LIST'!A:G, 7, FALSE), "")</f>
        <v>GAS
ASPIRE ENERGY
300 TRACY BRIDGE ROAD
ORRVILLE, OH 44667
330.682.7726</v>
      </c>
      <c r="B1" s="13" t="str">
        <f>_xlfn.IFNA(VLOOKUP('INFORMATION FOR GN'!B5, 'UTILITY LIST'!A:G, 2, FALSE)&amp;"
"&amp;VLOOKUP('INFORMATION FOR GN'!B5, 'UTILITY LIST'!A:G, 4, FALSE)&amp;"
"&amp;VLOOKUP('INFORMATION FOR GN'!B5, 'UTILITY LIST'!A:G, 5, FALSE)&amp;"
"&amp;VLOOKUP('INFORMATION FOR GN'!B5, 'UTILITY LIST'!A:G, 6, FALSE)&amp;"
"&amp;VLOOKUP('INFORMATION FOR GN'!B5, 'UTILITY LIST'!A:G, 7, FALSE), "")</f>
        <v>COMMUNICATION
AT&amp;T TRANSMISSION
5980 WILCOX PLACE
DUBLIN, OH 43016
614.760.8320</v>
      </c>
    </row>
    <row r="2" spans="1:2" ht="48.75" customHeight="1" x14ac:dyDescent="0.25">
      <c r="A2" s="13" t="str">
        <f>_xlfn.IFNA(VLOOKUP('INFORMATION FOR GN'!B6, 'UTILITY LIST'!A:G, 2, FALSE)&amp;"
"&amp;VLOOKUP('INFORMATION FOR GN'!B6, 'UTILITY LIST'!A:G, 4, FALSE)&amp;"
"&amp;VLOOKUP('INFORMATION FOR GN'!B6, 'UTILITY LIST'!A:G, 5, FALSE)&amp;"
"&amp;VLOOKUP('INFORMATION FOR GN'!B6, 'UTILITY LIST'!A:G, 6, FALSE)&amp;"
"&amp;VLOOKUP('INFORMATION FOR GN'!B6, 'UTILITY LIST'!A:G, 7, FALSE), "")</f>
        <v>CABLE
CHARTER COMMUNICATIONS
5520 WHIPPLE AVENUE NW
NORTH CANTON, OH 44720
330.494.9200</v>
      </c>
      <c r="B2" s="13" t="str">
        <f>_xlfn.IFNA(VLOOKUP('INFORMATION FOR GN'!B7, 'UTILITY LIST'!A:G, 2, FALSE)&amp;"
"&amp;VLOOKUP('INFORMATION FOR GN'!B7, 'UTILITY LIST'!A:G, 4, FALSE)&amp;"
"&amp;VLOOKUP('INFORMATION FOR GN'!B7, 'UTILITY LIST'!A:G, 5, FALSE)&amp;"
"&amp;VLOOKUP('INFORMATION FOR GN'!B7, 'UTILITY LIST'!A:G, 6, FALSE)&amp;"
"&amp;VLOOKUP('INFORMATION FOR GN'!B7, 'UTILITY LIST'!A:G, 7, FALSE), "")</f>
        <v>GAS
COLUMBIA GAS OF OHIO
7080 FRY ROAD
MIDDLEBURG HEIGHTS, OH 44130
440.891.2428</v>
      </c>
    </row>
    <row r="3" spans="1:2" ht="48.75" customHeight="1" x14ac:dyDescent="0.25">
      <c r="A3" s="13" t="str">
        <f>_xlfn.IFNA(VLOOKUP('INFORMATION FOR GN'!B8, 'UTILITY LIST'!A:G, 2, FALSE)&amp;"
"&amp;VLOOKUP('INFORMATION FOR GN'!B8, 'UTILITY LIST'!A:G, 4, FALSE)&amp;"
"&amp;VLOOKUP('INFORMATION FOR GN'!B8, 'UTILITY LIST'!A:G, 5, FALSE)&amp;"
"&amp;VLOOKUP('INFORMATION FOR GN'!B8, 'UTILITY LIST'!A:G, 6, FALSE)&amp;"
"&amp;VLOOKUP('INFORMATION FOR GN'!B8, 'UTILITY LIST'!A:G, 7, FALSE), "")</f>
        <v>GAS
ENERGEX POWER
353 E LINCOLN HIGHWAY
COATESVILLE, PA 19320
724.622.0093</v>
      </c>
      <c r="B3" s="13" t="str">
        <f>_xlfn.IFNA(VLOOKUP('INFORMATION FOR GN'!B9, 'UTILITY LIST'!A:G, 2, FALSE)&amp;"
"&amp;VLOOKUP('INFORMATION FOR GN'!B9, 'UTILITY LIST'!A:G, 4, FALSE)&amp;"
"&amp;VLOOKUP('INFORMATION FOR GN'!B9, 'UTILITY LIST'!A:G, 5, FALSE)&amp;"
"&amp;VLOOKUP('INFORMATION FOR GN'!B9, 'UTILITY LIST'!A:G, 6, FALSE)&amp;"
"&amp;VLOOKUP('INFORMATION FOR GN'!B9, 'UTILITY LIST'!A:G, 7, FALSE), "")</f>
        <v>GAS
ENERGY TRANSFER
525 FRITZTOWN ROAD
SINKING SPRING, PA 19608
610.670.3279</v>
      </c>
    </row>
    <row r="4" spans="1:2" ht="48.75" customHeight="1" x14ac:dyDescent="0.25">
      <c r="A4" s="13" t="str">
        <f>_xlfn.IFNA(VLOOKUP('INFORMATION FOR GN'!B10, 'UTILITY LIST'!A:G, 2, FALSE)&amp;"
"&amp;VLOOKUP('INFORMATION FOR GN'!B10, 'UTILITY LIST'!A:G, 4, FALSE)&amp;"
"&amp;VLOOKUP('INFORMATION FOR GN'!B10, 'UTILITY LIST'!A:G, 5, FALSE)&amp;"
"&amp;VLOOKUP('INFORMATION FOR GN'!B10, 'UTILITY LIST'!A:G, 6, FALSE)&amp;"
"&amp;VLOOKUP('INFORMATION FOR GN'!B10, 'UTILITY LIST'!A:G, 7, FALSE), "")</f>
        <v>COMMUNICATION
EVERSTREAM SOLUTIONS
800 W ST CLAIR, 2ND FLOOR
CLEVELAND, OH 44113
216.581.7972</v>
      </c>
      <c r="B4" s="13" t="str">
        <f>_xlfn.IFNA(VLOOKUP('INFORMATION FOR GN'!B11, 'UTILITY LIST'!A:G, 2, FALSE)&amp;"
"&amp;VLOOKUP('INFORMATION FOR GN'!B11, 'UTILITY LIST'!A:G, 4, FALSE)&amp;"
"&amp;VLOOKUP('INFORMATION FOR GN'!B11, 'UTILITY LIST'!A:G, 5, FALSE)&amp;"
"&amp;VLOOKUP('INFORMATION FOR GN'!B11, 'UTILITY LIST'!A:G, 6, FALSE)&amp;"
"&amp;VLOOKUP('INFORMATION FOR GN'!B11, 'UTILITY LIST'!A:G, 7, FALSE), "")</f>
        <v>COMMUNICATION
FRONTIER COM
83 TOWNSEND AVENUE
NORWALK, OH 44857
419.744.3613</v>
      </c>
    </row>
    <row r="5" spans="1:2" ht="48.75" customHeight="1" x14ac:dyDescent="0.25">
      <c r="A5" s="13" t="str">
        <f>_xlfn.IFNA(VLOOKUP('INFORMATION FOR GN'!B12, 'UTILITY LIST'!A:G, 2, FALSE)&amp;"
"&amp;VLOOKUP('INFORMATION FOR GN'!B12, 'UTILITY LIST'!A:G, 4, FALSE)&amp;"
"&amp;VLOOKUP('INFORMATION FOR GN'!B12, 'UTILITY LIST'!A:G, 5, FALSE)&amp;"
"&amp;VLOOKUP('INFORMATION FOR GN'!B12, 'UTILITY LIST'!A:G, 6, FALSE)&amp;"
"&amp;VLOOKUP('INFORMATION FOR GN'!B12, 'UTILITY LIST'!A:G, 7, FALSE), "")</f>
        <v>GAS
G&amp;O RESOURCES
96 E Crosier St, Akron, OH 44311
AKRON, OH 44311
330.761.3508</v>
      </c>
      <c r="B5" s="13" t="str">
        <f>_xlfn.IFNA(VLOOKUP('INFORMATION FOR GN'!B13, 'UTILITY LIST'!A:G, 2, FALSE)&amp;"
"&amp;VLOOKUP('INFORMATION FOR GN'!B13, 'UTILITY LIST'!A:G, 4, FALSE)&amp;"
"&amp;VLOOKUP('INFORMATION FOR GN'!B13, 'UTILITY LIST'!A:G, 5, FALSE)&amp;"
"&amp;VLOOKUP('INFORMATION FOR GN'!B13, 'UTILITY LIST'!A:G, 6, FALSE)&amp;"
"&amp;VLOOKUP('INFORMATION FOR GN'!B13, 'UTILITY LIST'!A:G, 7, FALSE), "")</f>
        <v>COUNTY
MEDINA COUNTY ENGINEER (SEWER)
790 W SMITH ROAD
MEDINA, OH 44256
330.764.8331</v>
      </c>
    </row>
    <row r="6" spans="1:2" ht="48.75" customHeight="1" x14ac:dyDescent="0.25">
      <c r="A6" s="13" t="str">
        <f>_xlfn.IFNA(VLOOKUP('INFORMATION FOR GN'!B14, 'UTILITY LIST'!A:G, 2, FALSE)&amp;"
"&amp;VLOOKUP('INFORMATION FOR GN'!B14, 'UTILITY LIST'!A:G, 4, FALSE)&amp;"
"&amp;VLOOKUP('INFORMATION FOR GN'!B14, 'UTILITY LIST'!A:G, 5, FALSE)&amp;"
"&amp;VLOOKUP('INFORMATION FOR GN'!B14, 'UTILITY LIST'!A:G, 6, FALSE)&amp;"
"&amp;VLOOKUP('INFORMATION FOR GN'!B14, 'UTILITY LIST'!A:G, 7, FALSE), "")</f>
        <v>TRAFFIC
ODOT DISTRICT THREE
906 CLARK AVENUE
ASHLAND, OH 44805
419.207.2868</v>
      </c>
      <c r="B6" s="13" t="str">
        <f>_xlfn.IFNA(VLOOKUP('INFORMATION FOR GN'!B15, 'UTILITY LIST'!A:G, 2, FALSE)&amp;"
"&amp;VLOOKUP('INFORMATION FOR GN'!B15, 'UTILITY LIST'!A:G, 4, FALSE)&amp;"
"&amp;VLOOKUP('INFORMATION FOR GN'!B15, 'UTILITY LIST'!A:G, 5, FALSE)&amp;"
"&amp;VLOOKUP('INFORMATION FOR GN'!B15, 'UTILITY LIST'!A:G, 6, FALSE)&amp;"
"&amp;VLOOKUP('INFORMATION FOR GN'!B15, 'UTILITY LIST'!A:G, 7, FALSE), "")</f>
        <v>TRAFFIC
ODOT OFFICE OF TRAFFIC OPERATIONS
1980 W BROAD STREET
COLUMBUS, OH 43223
614.644.0270</v>
      </c>
    </row>
    <row r="7" spans="1:2" ht="48.75" customHeight="1" x14ac:dyDescent="0.25">
      <c r="A7" s="13" t="str">
        <f>_xlfn.IFNA(VLOOKUP('INFORMATION FOR GN'!B16, 'UTILITY LIST'!A:G, 2, FALSE)&amp;"
"&amp;VLOOKUP('INFORMATION FOR GN'!B16, 'UTILITY LIST'!A:G, 4, FALSE)&amp;"
"&amp;VLOOKUP('INFORMATION FOR GN'!B16, 'UTILITY LIST'!A:G, 5, FALSE)&amp;"
"&amp;VLOOKUP('INFORMATION FOR GN'!B16, 'UTILITY LIST'!A:G, 6, FALSE)&amp;"
"&amp;VLOOKUP('INFORMATION FOR GN'!B16, 'UTILITY LIST'!A:G, 7, FALSE), "")</f>
        <v>ELECTRIC
OHIO EDISON
1717 ASHLAND ROAD
MANSFIELD, OH 44905
419.521.6214</v>
      </c>
      <c r="B7" s="13" t="str">
        <f>_xlfn.IFNA(VLOOKUP('INFORMATION FOR GN'!B17, 'UTILITY LIST'!A:G, 2, FALSE)&amp;"
"&amp;VLOOKUP('INFORMATION FOR GN'!B17, 'UTILITY LIST'!A:G, 4, FALSE)&amp;"
"&amp;VLOOKUP('INFORMATION FOR GN'!B17, 'UTILITY LIST'!A:G, 5, FALSE)&amp;"
"&amp;VLOOKUP('INFORMATION FOR GN'!B17, 'UTILITY LIST'!A:G, 6, FALSE)&amp;"
"&amp;VLOOKUP('INFORMATION FOR GN'!B17, 'UTILITY LIST'!A:G, 7, FALSE), "")</f>
        <v xml:space="preserve">GAS
T. DAVIS OIL &amp; GAS
6630 E LINCOLN WAY
WOOSTER, OH 44691
</v>
      </c>
    </row>
    <row r="8" spans="1:2" ht="48.75" customHeight="1" x14ac:dyDescent="0.25">
      <c r="A8" s="13" t="str">
        <f>_xlfn.IFNA(VLOOKUP('INFORMATION FOR GN'!B18, 'UTILITY LIST'!A:G, 2, FALSE)&amp;"
"&amp;VLOOKUP('INFORMATION FOR GN'!B18, 'UTILITY LIST'!A:G, 4, FALSE)&amp;"
"&amp;VLOOKUP('INFORMATION FOR GN'!B18, 'UTILITY LIST'!A:G, 5, FALSE)&amp;"
"&amp;VLOOKUP('INFORMATION FOR GN'!B18, 'UTILITY LIST'!A:G, 6, FALSE)&amp;"
"&amp;VLOOKUP('INFORMATION FOR GN'!B18, 'UTILITY LIST'!A:G, 7, FALSE), "")</f>
        <v>GAS
DOMINION
320 SPRINGSIDE DRIVE, SUITE 320
AKRON, OH 44333
800.362.7557</v>
      </c>
      <c r="B8" s="13" t="str">
        <f>_xlfn.IFNA(VLOOKUP('INFORMATION FOR GN'!B19, 'UTILITY LIST'!A:G, 2, FALSE)&amp;"
"&amp;VLOOKUP('INFORMATION FOR GN'!B19, 'UTILITY LIST'!A:G, 4, FALSE)&amp;"
"&amp;VLOOKUP('INFORMATION FOR GN'!B19, 'UTILITY LIST'!A:G, 5, FALSE)&amp;"
"&amp;VLOOKUP('INFORMATION FOR GN'!B19, 'UTILITY LIST'!A:G, 6, FALSE)&amp;"
"&amp;VLOOKUP('INFORMATION FOR GN'!B19, 'UTILITY LIST'!A:G, 7, FALSE), "")</f>
        <v>GAS
DOMINION
1201 E. 55TH STREET
CLEVELAND, OH 44103
216.769.6788</v>
      </c>
    </row>
    <row r="9" spans="1:2" ht="48.75" customHeight="1" x14ac:dyDescent="0.25">
      <c r="A9" s="13" t="str">
        <f>_xlfn.IFNA(VLOOKUP('INFORMATION FOR GN'!B20, 'UTILITY LIST'!A:G, 2, FALSE)&amp;"
"&amp;VLOOKUP('INFORMATION FOR GN'!B20, 'UTILITY LIST'!A:G, 4, FALSE)&amp;"
"&amp;VLOOKUP('INFORMATION FOR GN'!B20, 'UTILITY LIST'!A:G, 5, FALSE)&amp;"
"&amp;VLOOKUP('INFORMATION FOR GN'!B20, 'UTILITY LIST'!A:G, 6, FALSE)&amp;"
"&amp;VLOOKUP('INFORMATION FOR GN'!B20, 'UTILITY LIST'!A:G, 7, FALSE), "")</f>
        <v>GAS
MARATHON PIPELINE
539 SOUTH MAIN STREET
FINDLAY, OH 45840
419.884.0800</v>
      </c>
      <c r="B9" s="13" t="str">
        <f>_xlfn.IFNA(VLOOKUP('INFORMATION FOR GN'!B21, 'UTILITY LIST'!A:G, 2, FALSE)&amp;"
"&amp;VLOOKUP('INFORMATION FOR GN'!B21, 'UTILITY LIST'!A:G, 4, FALSE)&amp;"
"&amp;VLOOKUP('INFORMATION FOR GN'!B21, 'UTILITY LIST'!A:G, 5, FALSE)&amp;"
"&amp;VLOOKUP('INFORMATION FOR GN'!B21, 'UTILITY LIST'!A:G, 6, FALSE)&amp;"
"&amp;VLOOKUP('INFORMATION FOR GN'!B21, 'UTILITY LIST'!A:G, 7, FALSE), "")</f>
        <v xml:space="preserve">GAS
North Coast Gas Transmission, LLC
445 Hutchinson Ave. #830 
Columbus, Ohio 43215
419.660.0432 </v>
      </c>
    </row>
    <row r="10" spans="1:2" ht="48.75" customHeight="1" x14ac:dyDescent="0.25">
      <c r="A10" s="13" t="str">
        <f>_xlfn.IFNA(VLOOKUP('INFORMATION FOR GN'!B22, 'UTILITY LIST'!A:G, 2, FALSE)&amp;"
"&amp;VLOOKUP('INFORMATION FOR GN'!B22, 'UTILITY LIST'!A:G, 4, FALSE)&amp;"
"&amp;VLOOKUP('INFORMATION FOR GN'!B22, 'UTILITY LIST'!A:G, 5, FALSE)&amp;"
"&amp;VLOOKUP('INFORMATION FOR GN'!B22, 'UTILITY LIST'!A:G, 6, FALSE)&amp;"
"&amp;VLOOKUP('INFORMATION FOR GN'!B22, 'UTILITY LIST'!A:G, 7, FALSE), "")</f>
        <v>COMMUNICATION
WINDSTREAM
560 TERNES AVENUE
ELYRIA, OH 44035
440.329.4245</v>
      </c>
      <c r="B10" s="13" t="str">
        <f>_xlfn.IFNA(VLOOKUP('INFORMATION FOR GN'!B23, 'UTILITY LIST'!A:G, 2, FALSE)&amp;"
"&amp;VLOOKUP('INFORMATION FOR GN'!B23, 'UTILITY LIST'!A:G, 4, FALSE)&amp;"
"&amp;VLOOKUP('INFORMATION FOR GN'!B23, 'UTILITY LIST'!A:G, 5, FALSE)&amp;"
"&amp;VLOOKUP('INFORMATION FOR GN'!B23, 'UTILITY LIST'!A:G, 6, FALSE)&amp;"
"&amp;VLOOKUP('INFORMATION FOR GN'!B23, 'UTILITY LIST'!A:G, 7, FALSE), "")</f>
        <v/>
      </c>
    </row>
    <row r="11" spans="1:2" ht="48.75" customHeight="1" x14ac:dyDescent="0.25">
      <c r="A11" s="13" t="str">
        <f>_xlfn.IFNA(VLOOKUP('INFORMATION FOR GN'!B24, 'UTILITY LIST'!A:G, 2, FALSE)&amp;"
"&amp;VLOOKUP('INFORMATION FOR GN'!B24, 'UTILITY LIST'!A:G, 4, FALSE)&amp;"
"&amp;VLOOKUP('INFORMATION FOR GN'!B24, 'UTILITY LIST'!A:G, 5, FALSE)&amp;"
"&amp;VLOOKUP('INFORMATION FOR GN'!B24, 'UTILITY LIST'!A:G, 6, FALSE)&amp;"
"&amp;VLOOKUP('INFORMATION FOR GN'!B24, 'UTILITY LIST'!A:G, 7, FALSE), "")</f>
        <v/>
      </c>
      <c r="B11" s="13" t="str">
        <f>_xlfn.IFNA(VLOOKUP('INFORMATION FOR GN'!B25, 'UTILITY LIST'!A:G, 2, FALSE)&amp;"
"&amp;VLOOKUP('INFORMATION FOR GN'!B25, 'UTILITY LIST'!A:G, 4, FALSE)&amp;"
"&amp;VLOOKUP('INFORMATION FOR GN'!B25, 'UTILITY LIST'!A:G, 5, FALSE)&amp;"
"&amp;VLOOKUP('INFORMATION FOR GN'!B25, 'UTILITY LIST'!A:G, 6, FALSE)&amp;"
"&amp;VLOOKUP('INFORMATION FOR GN'!B25, 'UTILITY LIST'!A:G, 7, FALSE), "")</f>
        <v/>
      </c>
    </row>
    <row r="12" spans="1:2" ht="48.75" customHeight="1" x14ac:dyDescent="0.25">
      <c r="A12" s="13" t="str">
        <f>_xlfn.IFNA(VLOOKUP('INFORMATION FOR GN'!B26, 'UTILITY LIST'!A:G, 2, FALSE)&amp;"
"&amp;VLOOKUP('INFORMATION FOR GN'!B26, 'UTILITY LIST'!A:G, 4, FALSE)&amp;"
"&amp;VLOOKUP('INFORMATION FOR GN'!B26, 'UTILITY LIST'!A:G, 5, FALSE)&amp;"
"&amp;VLOOKUP('INFORMATION FOR GN'!B26, 'UTILITY LIST'!A:G, 6, FALSE)&amp;"
"&amp;VLOOKUP('INFORMATION FOR GN'!B26, 'UTILITY LIST'!A:G, 7, FALSE), "")</f>
        <v/>
      </c>
      <c r="B12" s="13" t="str">
        <f>_xlfn.IFNA(VLOOKUP('INFORMATION FOR GN'!B27, 'UTILITY LIST'!A:G, 2, FALSE)&amp;"
"&amp;VLOOKUP('INFORMATION FOR GN'!B27, 'UTILITY LIST'!A:G, 4, FALSE)&amp;"
"&amp;VLOOKUP('INFORMATION FOR GN'!B27, 'UTILITY LIST'!A:G, 5, FALSE)&amp;"
"&amp;VLOOKUP('INFORMATION FOR GN'!B27, 'UTILITY LIST'!A:G, 6, FALSE)&amp;"
"&amp;VLOOKUP('INFORMATION FOR GN'!B27, 'UTILITY LIST'!A:G, 7, FALSE), "")</f>
        <v/>
      </c>
    </row>
    <row r="13" spans="1:2" ht="48.75" customHeight="1" x14ac:dyDescent="0.25">
      <c r="A13" s="13" t="str">
        <f>_xlfn.IFNA(VLOOKUP('INFORMATION FOR GN'!B28, 'UTILITY LIST'!A:G, 2, FALSE)&amp;"
"&amp;VLOOKUP('INFORMATION FOR GN'!B28, 'UTILITY LIST'!A:G, 4, FALSE)&amp;"
"&amp;VLOOKUP('INFORMATION FOR GN'!B28, 'UTILITY LIST'!A:G, 5, FALSE)&amp;"
"&amp;VLOOKUP('INFORMATION FOR GN'!B28, 'UTILITY LIST'!A:G, 6, FALSE)&amp;"
"&amp;VLOOKUP('INFORMATION FOR GN'!B28, 'UTILITY LIST'!A:G, 7, FALSE), "")</f>
        <v/>
      </c>
      <c r="B13" s="13" t="str">
        <f>_xlfn.IFNA(VLOOKUP('INFORMATION FOR GN'!B29, 'UTILITY LIST'!A:G, 2, FALSE)&amp;"
"&amp;VLOOKUP('INFORMATION FOR GN'!B29, 'UTILITY LIST'!A:G, 4, FALSE)&amp;"
"&amp;VLOOKUP('INFORMATION FOR GN'!B29, 'UTILITY LIST'!A:G, 5, FALSE)&amp;"
"&amp;VLOOKUP('INFORMATION FOR GN'!B29, 'UTILITY LIST'!A:G, 6, FALSE)&amp;"
"&amp;VLOOKUP('INFORMATION FOR GN'!B29, 'UTILITY LIST'!A:G, 7, FALSE), "")</f>
        <v/>
      </c>
    </row>
    <row r="14" spans="1:2" ht="48.75" customHeight="1" x14ac:dyDescent="0.25">
      <c r="A14" s="13" t="str">
        <f>_xlfn.IFNA(VLOOKUP('INFORMATION FOR GN'!B30, 'UTILITY LIST'!A:G, 2, FALSE)&amp;"
"&amp;VLOOKUP('INFORMATION FOR GN'!B30, 'UTILITY LIST'!A:G, 4, FALSE)&amp;"
"&amp;VLOOKUP('INFORMATION FOR GN'!B30, 'UTILITY LIST'!A:G, 5, FALSE)&amp;"
"&amp;VLOOKUP('INFORMATION FOR GN'!B30, 'UTILITY LIST'!A:G, 6, FALSE)&amp;"
"&amp;VLOOKUP('INFORMATION FOR GN'!B30, 'UTILITY LIST'!A:G, 7, FALSE), "")</f>
        <v/>
      </c>
      <c r="B14" s="13" t="str">
        <f>_xlfn.IFNA(VLOOKUP('INFORMATION FOR GN'!B31, 'UTILITY LIST'!A:G, 2, FALSE)&amp;"
"&amp;VLOOKUP('INFORMATION FOR GN'!B31, 'UTILITY LIST'!A:G, 4, FALSE)&amp;"
"&amp;VLOOKUP('INFORMATION FOR GN'!B31, 'UTILITY LIST'!A:G, 5, FALSE)&amp;"
"&amp;VLOOKUP('INFORMATION FOR GN'!B31, 'UTILITY LIST'!A:G, 6, FALSE)&amp;"
"&amp;VLOOKUP('INFORMATION FOR GN'!B31, 'UTILITY LIST'!A:G, 7, FALSE), "")</f>
        <v/>
      </c>
    </row>
    <row r="15" spans="1:2" ht="48.75" customHeight="1" x14ac:dyDescent="0.25">
      <c r="A15" s="13" t="str">
        <f>_xlfn.IFNA(VLOOKUP('INFORMATION FOR GN'!B32, 'UTILITY LIST'!A:G, 2, FALSE)&amp;"
"&amp;VLOOKUP('INFORMATION FOR GN'!B32, 'UTILITY LIST'!A:G, 4, FALSE)&amp;"
"&amp;VLOOKUP('INFORMATION FOR GN'!B32, 'UTILITY LIST'!A:G, 5, FALSE)&amp;"
"&amp;VLOOKUP('INFORMATION FOR GN'!B32, 'UTILITY LIST'!A:G, 6, FALSE)&amp;"
"&amp;VLOOKUP('INFORMATION FOR GN'!B32, 'UTILITY LIST'!A:G, 7, FALSE), "")</f>
        <v/>
      </c>
      <c r="B15" s="13" t="str">
        <f>_xlfn.IFNA(VLOOKUP('INFORMATION FOR GN'!B33, 'UTILITY LIST'!A:G, 2, FALSE)&amp;"
"&amp;VLOOKUP('INFORMATION FOR GN'!B33, 'UTILITY LIST'!A:G, 4, FALSE)&amp;"
"&amp;VLOOKUP('INFORMATION FOR GN'!B33, 'UTILITY LIST'!A:G, 5, FALSE)&amp;"
"&amp;VLOOKUP('INFORMATION FOR GN'!B33, 'UTILITY LIST'!A:G, 6, FALSE)&amp;"
"&amp;VLOOKUP('INFORMATION FOR GN'!B33, 'UTILITY LIST'!A:G, 7, FALSE), "")</f>
        <v/>
      </c>
    </row>
    <row r="16" spans="1:2" ht="48.75" customHeight="1" x14ac:dyDescent="0.25">
      <c r="A16" s="13" t="str">
        <f>_xlfn.IFNA(VLOOKUP('INFORMATION FOR GN'!B30, 'UTILITY LIST'!A:G, 2, FALSE)&amp;"
"&amp;VLOOKUP('INFORMATION FOR GN'!B30, 'UTILITY LIST'!A:G, 4, FALSE)&amp;"
"&amp;VLOOKUP('INFORMATION FOR GN'!B30, 'UTILITY LIST'!A:G, 5, FALSE)&amp;"
"&amp;VLOOKUP('INFORMATION FOR GN'!B30, 'UTILITY LIST'!A:G, 6, FALSE)&amp;"
"&amp;VLOOKUP('INFORMATION FOR GN'!B30, 'UTILITY LIST'!A:G, 7, FALSE), "")</f>
        <v/>
      </c>
      <c r="B16" s="13" t="str">
        <f>_xlfn.IFNA(VLOOKUP('INFORMATION FOR GN'!B31, 'UTILITY LIST'!A:G, 2, FALSE)&amp;"
"&amp;VLOOKUP('INFORMATION FOR GN'!B31, 'UTILITY LIST'!A:G, 4, FALSE)&amp;"
"&amp;VLOOKUP('INFORMATION FOR GN'!B31, 'UTILITY LIST'!A:G, 5, FALSE)&amp;"
"&amp;VLOOKUP('INFORMATION FOR GN'!B31, 'UTILITY LIST'!A:G, 6, FALSE)&amp;"
"&amp;VLOOKUP('INFORMATION FOR GN'!B31, 'UTILITY LIST'!A:G, 7, FALSE), "")</f>
        <v/>
      </c>
    </row>
    <row r="17" spans="1:2" ht="48.75" customHeight="1" x14ac:dyDescent="0.25">
      <c r="A17" s="13" t="str">
        <f>_xlfn.IFNA(VLOOKUP('INFORMATION FOR GN'!B32, 'UTILITY LIST'!A:G, 2, FALSE)&amp;"
"&amp;VLOOKUP('INFORMATION FOR GN'!B32, 'UTILITY LIST'!A:G, 4, FALSE)&amp;"
"&amp;VLOOKUP('INFORMATION FOR GN'!B32, 'UTILITY LIST'!A:G, 5, FALSE)&amp;"
"&amp;VLOOKUP('INFORMATION FOR GN'!B32, 'UTILITY LIST'!A:G, 6, FALSE)&amp;"
"&amp;VLOOKUP('INFORMATION FOR GN'!B32, 'UTILITY LIST'!A:G, 7, FALSE), "")</f>
        <v/>
      </c>
      <c r="B17" s="13" t="str">
        <f>_xlfn.IFNA(VLOOKUP('INFORMATION FOR GN'!B33, 'UTILITY LIST'!A:G, 2, FALSE)&amp;"
"&amp;VLOOKUP('INFORMATION FOR GN'!B33, 'UTILITY LIST'!A:G, 4, FALSE)&amp;"
"&amp;VLOOKUP('INFORMATION FOR GN'!B33, 'UTILITY LIST'!A:G, 5, FALSE)&amp;"
"&amp;VLOOKUP('INFORMATION FOR GN'!B33, 'UTILITY LIST'!A:G, 6, FALSE)&amp;"
"&amp;VLOOKUP('INFORMATION FOR GN'!B33, 'UTILITY LIST'!A:G, 7, FALSE), "")</f>
        <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Q253"/>
  <sheetViews>
    <sheetView tabSelected="1" workbookViewId="0">
      <pane ySplit="1" topLeftCell="A163" activePane="bottomLeft" state="frozen"/>
      <selection pane="bottomLeft" activeCell="G218" sqref="G218"/>
    </sheetView>
  </sheetViews>
  <sheetFormatPr defaultColWidth="9.140625" defaultRowHeight="15" x14ac:dyDescent="0.25"/>
  <cols>
    <col min="1" max="1" width="9.7109375" style="10" bestFit="1" customWidth="1"/>
    <col min="2" max="2" width="22.85546875" style="10" bestFit="1" customWidth="1"/>
    <col min="3" max="3" width="48.28515625" style="10" bestFit="1" customWidth="1"/>
    <col min="4" max="4" width="37.5703125" style="10" customWidth="1"/>
    <col min="5" max="5" width="32.42578125" style="10" bestFit="1" customWidth="1"/>
    <col min="6" max="6" width="30.28515625" style="10" bestFit="1" customWidth="1"/>
    <col min="7" max="7" width="12.140625" style="10" bestFit="1" customWidth="1"/>
    <col min="8" max="16384" width="9.140625" style="10"/>
  </cols>
  <sheetData>
    <row r="1" spans="1:17" ht="30" customHeight="1" thickBot="1" x14ac:dyDescent="0.3">
      <c r="A1" s="3" t="s">
        <v>125</v>
      </c>
      <c r="B1" s="3" t="s">
        <v>52</v>
      </c>
      <c r="C1" s="3" t="s">
        <v>126</v>
      </c>
      <c r="D1" s="3" t="s">
        <v>127</v>
      </c>
      <c r="E1" s="3" t="s">
        <v>128</v>
      </c>
      <c r="F1" s="3" t="s">
        <v>129</v>
      </c>
      <c r="G1" s="3" t="s">
        <v>130</v>
      </c>
    </row>
    <row r="2" spans="1:17" ht="15.75" thickTop="1" x14ac:dyDescent="0.25">
      <c r="A2" s="10" t="s">
        <v>642</v>
      </c>
      <c r="B2" s="10" t="s">
        <v>27</v>
      </c>
      <c r="C2" s="10" t="s">
        <v>649</v>
      </c>
      <c r="D2" s="10" t="s">
        <v>649</v>
      </c>
      <c r="E2" s="10" t="s">
        <v>660</v>
      </c>
      <c r="F2" s="10" t="s">
        <v>661</v>
      </c>
      <c r="G2" s="10" t="s">
        <v>662</v>
      </c>
    </row>
    <row r="3" spans="1:17" x14ac:dyDescent="0.25">
      <c r="A3" s="10" t="s">
        <v>790</v>
      </c>
      <c r="B3" s="10" t="s">
        <v>27</v>
      </c>
      <c r="C3" s="10" t="s">
        <v>791</v>
      </c>
      <c r="D3" s="10" t="s">
        <v>791</v>
      </c>
      <c r="E3" s="10" t="s">
        <v>792</v>
      </c>
      <c r="F3" s="10" t="s">
        <v>793</v>
      </c>
      <c r="G3" s="10" t="s">
        <v>794</v>
      </c>
    </row>
    <row r="4" spans="1:17" x14ac:dyDescent="0.25">
      <c r="A4" s="10" t="s">
        <v>294</v>
      </c>
      <c r="B4" s="10" t="s">
        <v>50</v>
      </c>
      <c r="C4" s="10" t="s">
        <v>295</v>
      </c>
      <c r="D4" s="10" t="s">
        <v>296</v>
      </c>
      <c r="E4" s="10" t="s">
        <v>297</v>
      </c>
      <c r="F4" s="10" t="s">
        <v>298</v>
      </c>
      <c r="G4" s="10" t="s">
        <v>299</v>
      </c>
    </row>
    <row r="5" spans="1:17" x14ac:dyDescent="0.25">
      <c r="A5" s="10" t="s">
        <v>923</v>
      </c>
      <c r="B5" s="10" t="s">
        <v>26</v>
      </c>
      <c r="C5" s="10" t="s">
        <v>924</v>
      </c>
      <c r="D5" s="10" t="s">
        <v>924</v>
      </c>
      <c r="E5" s="10" t="s">
        <v>925</v>
      </c>
      <c r="F5" s="10" t="s">
        <v>33</v>
      </c>
      <c r="G5" s="10" t="s">
        <v>926</v>
      </c>
    </row>
    <row r="6" spans="1:17" x14ac:dyDescent="0.25">
      <c r="A6" s="10" t="s">
        <v>396</v>
      </c>
      <c r="B6" s="10" t="s">
        <v>399</v>
      </c>
      <c r="C6" s="10" t="s">
        <v>400</v>
      </c>
      <c r="D6" s="10" t="s">
        <v>427</v>
      </c>
      <c r="E6" s="10" t="s">
        <v>428</v>
      </c>
      <c r="F6" s="10" t="s">
        <v>429</v>
      </c>
      <c r="G6" s="10" t="s">
        <v>430</v>
      </c>
    </row>
    <row r="7" spans="1:17" x14ac:dyDescent="0.25">
      <c r="A7" s="10" t="s">
        <v>833</v>
      </c>
      <c r="B7" s="10" t="s">
        <v>30</v>
      </c>
      <c r="C7" s="10" t="s">
        <v>834</v>
      </c>
      <c r="D7" s="10" t="s">
        <v>334</v>
      </c>
      <c r="E7" s="10" t="s">
        <v>835</v>
      </c>
      <c r="F7" s="10" t="s">
        <v>532</v>
      </c>
      <c r="G7" s="10" t="s">
        <v>836</v>
      </c>
    </row>
    <row r="8" spans="1:17" x14ac:dyDescent="0.25">
      <c r="A8" s="10" t="s">
        <v>147</v>
      </c>
      <c r="B8" s="10" t="s">
        <v>50</v>
      </c>
      <c r="C8" s="10" t="s">
        <v>158</v>
      </c>
      <c r="D8" s="10" t="s">
        <v>168</v>
      </c>
      <c r="E8" s="10" t="s">
        <v>191</v>
      </c>
      <c r="F8" s="10" t="s">
        <v>117</v>
      </c>
      <c r="G8" s="10" t="s">
        <v>192</v>
      </c>
    </row>
    <row r="9" spans="1:17" x14ac:dyDescent="0.25">
      <c r="A9" s="10" t="s">
        <v>221</v>
      </c>
      <c r="B9" s="10" t="s">
        <v>25</v>
      </c>
      <c r="C9" s="10" t="s">
        <v>1067</v>
      </c>
      <c r="D9" s="10" t="s">
        <v>1068</v>
      </c>
      <c r="E9" s="10" t="s">
        <v>222</v>
      </c>
      <c r="F9" s="10" t="s">
        <v>223</v>
      </c>
      <c r="G9" s="10" t="s">
        <v>224</v>
      </c>
    </row>
    <row r="10" spans="1:17" x14ac:dyDescent="0.25">
      <c r="A10" s="10" t="s">
        <v>0</v>
      </c>
      <c r="B10" s="10" t="s">
        <v>25</v>
      </c>
      <c r="C10" s="10" t="s">
        <v>37</v>
      </c>
      <c r="D10" s="10" t="s">
        <v>31</v>
      </c>
      <c r="E10" s="10" t="s">
        <v>32</v>
      </c>
      <c r="F10" s="10" t="s">
        <v>33</v>
      </c>
      <c r="G10" s="10" t="s">
        <v>34</v>
      </c>
    </row>
    <row r="11" spans="1:17" x14ac:dyDescent="0.25">
      <c r="A11" s="10" t="s">
        <v>694</v>
      </c>
      <c r="B11" s="10" t="s">
        <v>25</v>
      </c>
      <c r="C11" s="10" t="s">
        <v>695</v>
      </c>
      <c r="D11" s="10" t="s">
        <v>31</v>
      </c>
      <c r="E11" s="10" t="s">
        <v>32</v>
      </c>
      <c r="F11" s="10" t="s">
        <v>33</v>
      </c>
      <c r="G11" s="10" t="s">
        <v>34</v>
      </c>
      <c r="J11" s="11" t="s">
        <v>89</v>
      </c>
      <c r="K11" s="11"/>
      <c r="L11" s="11"/>
      <c r="M11" s="11"/>
      <c r="N11" s="11"/>
    </row>
    <row r="12" spans="1:17" x14ac:dyDescent="0.25">
      <c r="A12" s="10" t="s">
        <v>225</v>
      </c>
      <c r="B12" s="10" t="s">
        <v>25</v>
      </c>
      <c r="C12" s="10" t="s">
        <v>226</v>
      </c>
      <c r="D12" s="10" t="s">
        <v>31</v>
      </c>
      <c r="E12" s="10" t="s">
        <v>227</v>
      </c>
      <c r="F12" s="10" t="s">
        <v>65</v>
      </c>
      <c r="G12" s="10" t="s">
        <v>228</v>
      </c>
    </row>
    <row r="13" spans="1:17" x14ac:dyDescent="0.25">
      <c r="A13" s="10" t="s">
        <v>723</v>
      </c>
      <c r="B13" s="10" t="s">
        <v>25</v>
      </c>
      <c r="C13" s="10" t="s">
        <v>724</v>
      </c>
      <c r="D13" s="10" t="s">
        <v>31</v>
      </c>
      <c r="E13" s="10" t="s">
        <v>727</v>
      </c>
      <c r="F13" s="10" t="s">
        <v>728</v>
      </c>
      <c r="G13" s="10" t="s">
        <v>228</v>
      </c>
      <c r="J13" s="22" t="s">
        <v>91</v>
      </c>
      <c r="K13" s="22"/>
      <c r="L13" s="22"/>
      <c r="M13" s="22"/>
      <c r="N13" s="22"/>
      <c r="O13" s="22"/>
      <c r="P13" s="22"/>
      <c r="Q13" s="22"/>
    </row>
    <row r="14" spans="1:17" x14ac:dyDescent="0.25">
      <c r="A14" s="10" t="s">
        <v>1</v>
      </c>
      <c r="B14" s="10" t="s">
        <v>50</v>
      </c>
      <c r="C14" s="10" t="s">
        <v>38</v>
      </c>
      <c r="D14" s="10" t="s">
        <v>2</v>
      </c>
      <c r="E14" s="10" t="s">
        <v>300</v>
      </c>
      <c r="F14" s="10" t="s">
        <v>58</v>
      </c>
      <c r="G14" s="10" t="s">
        <v>59</v>
      </c>
      <c r="J14" s="22"/>
      <c r="K14" s="22"/>
      <c r="L14" s="22"/>
      <c r="M14" s="22"/>
      <c r="N14" s="22"/>
      <c r="O14" s="22"/>
      <c r="P14" s="22"/>
      <c r="Q14" s="22"/>
    </row>
    <row r="15" spans="1:17" x14ac:dyDescent="0.25">
      <c r="A15" s="10" t="s">
        <v>148</v>
      </c>
      <c r="B15" s="10" t="s">
        <v>106</v>
      </c>
      <c r="C15" s="10" t="s">
        <v>159</v>
      </c>
      <c r="D15" s="10" t="s">
        <v>170</v>
      </c>
      <c r="E15" s="10" t="s">
        <v>171</v>
      </c>
      <c r="F15" s="10" t="s">
        <v>172</v>
      </c>
      <c r="G15" s="10" t="s">
        <v>173</v>
      </c>
      <c r="J15" s="22"/>
      <c r="K15" s="22"/>
      <c r="L15" s="22"/>
      <c r="M15" s="22"/>
      <c r="N15" s="22"/>
      <c r="O15" s="22"/>
      <c r="P15" s="22"/>
      <c r="Q15" s="22"/>
    </row>
    <row r="16" spans="1:17" x14ac:dyDescent="0.25">
      <c r="A16" s="10" t="s">
        <v>149</v>
      </c>
      <c r="B16" s="10" t="s">
        <v>106</v>
      </c>
      <c r="C16" s="10" t="s">
        <v>160</v>
      </c>
      <c r="D16" s="10" t="s">
        <v>170</v>
      </c>
      <c r="E16" s="10" t="s">
        <v>171</v>
      </c>
      <c r="F16" s="10" t="s">
        <v>172</v>
      </c>
      <c r="G16" s="10" t="s">
        <v>173</v>
      </c>
      <c r="J16" s="22"/>
      <c r="K16" s="22"/>
      <c r="L16" s="22"/>
      <c r="M16" s="22"/>
      <c r="N16" s="22"/>
      <c r="O16" s="22"/>
      <c r="P16" s="22"/>
      <c r="Q16" s="22"/>
    </row>
    <row r="17" spans="1:17" x14ac:dyDescent="0.25">
      <c r="A17" s="10" t="s">
        <v>809</v>
      </c>
      <c r="B17" s="10" t="s">
        <v>106</v>
      </c>
      <c r="C17" s="10" t="s">
        <v>810</v>
      </c>
      <c r="D17" s="10" t="s">
        <v>811</v>
      </c>
      <c r="E17" s="10" t="s">
        <v>812</v>
      </c>
      <c r="F17" s="10" t="s">
        <v>813</v>
      </c>
      <c r="G17" s="10" t="s">
        <v>814</v>
      </c>
      <c r="J17" s="22"/>
      <c r="K17" s="22"/>
      <c r="L17" s="22"/>
      <c r="M17" s="22"/>
      <c r="N17" s="22"/>
      <c r="O17" s="22"/>
      <c r="P17" s="22"/>
      <c r="Q17" s="22"/>
    </row>
    <row r="18" spans="1:17" x14ac:dyDescent="0.25">
      <c r="A18" s="10" t="s">
        <v>404</v>
      </c>
      <c r="B18" s="10" t="s">
        <v>25</v>
      </c>
      <c r="C18" s="10" t="s">
        <v>414</v>
      </c>
      <c r="D18" s="10" t="s">
        <v>456</v>
      </c>
      <c r="E18" s="10" t="s">
        <v>457</v>
      </c>
      <c r="F18" s="10" t="s">
        <v>458</v>
      </c>
      <c r="G18" s="10" t="s">
        <v>459</v>
      </c>
      <c r="J18" s="22"/>
      <c r="K18" s="22"/>
      <c r="L18" s="22"/>
      <c r="M18" s="22"/>
      <c r="N18" s="22"/>
      <c r="O18" s="22"/>
      <c r="P18" s="22"/>
      <c r="Q18" s="22"/>
    </row>
    <row r="19" spans="1:17" x14ac:dyDescent="0.25">
      <c r="A19" s="10" t="s">
        <v>853</v>
      </c>
      <c r="B19" s="10" t="s">
        <v>27</v>
      </c>
      <c r="C19" s="10" t="s">
        <v>854</v>
      </c>
      <c r="D19" s="10" t="s">
        <v>855</v>
      </c>
      <c r="E19" s="10" t="s">
        <v>856</v>
      </c>
      <c r="F19" s="10" t="s">
        <v>857</v>
      </c>
      <c r="G19" s="10" t="s">
        <v>858</v>
      </c>
      <c r="J19" s="22"/>
      <c r="K19" s="22"/>
      <c r="L19" s="22"/>
      <c r="M19" s="22"/>
      <c r="N19" s="22"/>
      <c r="O19" s="22"/>
      <c r="P19" s="22"/>
      <c r="Q19" s="22"/>
    </row>
    <row r="20" spans="1:17" x14ac:dyDescent="0.25">
      <c r="A20" s="10" t="s">
        <v>552</v>
      </c>
      <c r="B20" s="10" t="s">
        <v>27</v>
      </c>
      <c r="C20" s="10" t="s">
        <v>553</v>
      </c>
      <c r="D20" s="10" t="s">
        <v>268</v>
      </c>
      <c r="E20" s="10" t="s">
        <v>267</v>
      </c>
      <c r="F20" s="10" t="s">
        <v>269</v>
      </c>
      <c r="G20" s="10" t="s">
        <v>270</v>
      </c>
      <c r="J20" s="22"/>
      <c r="K20" s="22"/>
      <c r="L20" s="22"/>
      <c r="M20" s="22"/>
      <c r="N20" s="22"/>
      <c r="O20" s="22"/>
      <c r="P20" s="22"/>
      <c r="Q20" s="22"/>
    </row>
    <row r="21" spans="1:17" x14ac:dyDescent="0.25">
      <c r="A21" s="10" t="s">
        <v>588</v>
      </c>
      <c r="B21" s="10" t="s">
        <v>419</v>
      </c>
      <c r="C21" s="10" t="s">
        <v>589</v>
      </c>
      <c r="D21" s="10" t="s">
        <v>596</v>
      </c>
      <c r="E21" s="10" t="s">
        <v>597</v>
      </c>
      <c r="F21" s="10" t="s">
        <v>532</v>
      </c>
      <c r="G21" s="10" t="s">
        <v>598</v>
      </c>
      <c r="J21" s="22"/>
      <c r="K21" s="22"/>
      <c r="L21" s="22"/>
      <c r="M21" s="22"/>
      <c r="N21" s="22"/>
      <c r="O21" s="22"/>
      <c r="P21" s="22"/>
      <c r="Q21" s="22"/>
    </row>
    <row r="22" spans="1:17" x14ac:dyDescent="0.25">
      <c r="A22" s="10" t="s">
        <v>590</v>
      </c>
      <c r="B22" s="10" t="s">
        <v>419</v>
      </c>
      <c r="C22" s="10" t="s">
        <v>591</v>
      </c>
      <c r="D22" s="10" t="s">
        <v>596</v>
      </c>
      <c r="E22" s="10" t="s">
        <v>597</v>
      </c>
      <c r="F22" s="10" t="s">
        <v>532</v>
      </c>
      <c r="G22" s="10" t="s">
        <v>598</v>
      </c>
      <c r="J22" s="22"/>
      <c r="K22" s="22"/>
      <c r="L22" s="22"/>
      <c r="M22" s="22"/>
      <c r="N22" s="22"/>
      <c r="O22" s="22"/>
      <c r="P22" s="22"/>
      <c r="Q22" s="22"/>
    </row>
    <row r="23" spans="1:17" x14ac:dyDescent="0.25">
      <c r="A23" s="10" t="s">
        <v>592</v>
      </c>
      <c r="B23" s="10" t="s">
        <v>29</v>
      </c>
      <c r="C23" s="10" t="s">
        <v>593</v>
      </c>
      <c r="D23" s="10" t="s">
        <v>596</v>
      </c>
      <c r="E23" s="10" t="s">
        <v>597</v>
      </c>
      <c r="F23" s="10" t="s">
        <v>532</v>
      </c>
      <c r="G23" s="10" t="s">
        <v>598</v>
      </c>
      <c r="J23" s="22"/>
      <c r="K23" s="22"/>
      <c r="L23" s="22"/>
      <c r="M23" s="22"/>
      <c r="N23" s="22"/>
      <c r="O23" s="22"/>
      <c r="P23" s="22"/>
      <c r="Q23" s="22"/>
    </row>
    <row r="24" spans="1:17" x14ac:dyDescent="0.25">
      <c r="A24" s="10" t="s">
        <v>594</v>
      </c>
      <c r="B24" s="10" t="s">
        <v>28</v>
      </c>
      <c r="C24" s="10" t="s">
        <v>595</v>
      </c>
      <c r="D24" s="10" t="s">
        <v>596</v>
      </c>
      <c r="E24" s="10" t="s">
        <v>597</v>
      </c>
      <c r="F24" s="10" t="s">
        <v>532</v>
      </c>
      <c r="G24" s="10" t="s">
        <v>598</v>
      </c>
      <c r="J24" s="22"/>
      <c r="K24" s="22"/>
      <c r="L24" s="22"/>
      <c r="M24" s="22"/>
      <c r="N24" s="22"/>
      <c r="O24" s="22"/>
      <c r="P24" s="22"/>
      <c r="Q24" s="22"/>
    </row>
    <row r="25" spans="1:17" x14ac:dyDescent="0.25">
      <c r="A25" s="10" t="s">
        <v>1056</v>
      </c>
      <c r="B25" s="10" t="s">
        <v>50</v>
      </c>
      <c r="C25" s="10" t="s">
        <v>1057</v>
      </c>
      <c r="D25" s="10" t="s">
        <v>1058</v>
      </c>
      <c r="E25" s="10" t="s">
        <v>1059</v>
      </c>
      <c r="F25" s="10" t="s">
        <v>194</v>
      </c>
      <c r="G25" s="10" t="s">
        <v>1060</v>
      </c>
      <c r="J25" s="22"/>
      <c r="K25" s="22"/>
      <c r="L25" s="22"/>
      <c r="M25" s="22"/>
      <c r="N25" s="22"/>
      <c r="O25" s="22"/>
      <c r="P25" s="22"/>
      <c r="Q25" s="22"/>
    </row>
    <row r="26" spans="1:17" x14ac:dyDescent="0.25">
      <c r="A26" s="10" t="s">
        <v>696</v>
      </c>
      <c r="B26" s="10" t="s">
        <v>380</v>
      </c>
      <c r="C26" s="10" t="s">
        <v>697</v>
      </c>
      <c r="D26" s="10" t="s">
        <v>698</v>
      </c>
      <c r="E26" s="10" t="s">
        <v>699</v>
      </c>
      <c r="F26" s="10" t="s">
        <v>700</v>
      </c>
      <c r="G26" s="10" t="s">
        <v>701</v>
      </c>
      <c r="J26" s="22"/>
      <c r="K26" s="22"/>
      <c r="L26" s="22"/>
      <c r="M26" s="22"/>
      <c r="N26" s="22"/>
      <c r="O26" s="22"/>
      <c r="P26" s="22"/>
      <c r="Q26" s="22"/>
    </row>
    <row r="27" spans="1:17" x14ac:dyDescent="0.25">
      <c r="A27" s="10" t="s">
        <v>150</v>
      </c>
      <c r="B27" s="10" t="s">
        <v>27</v>
      </c>
      <c r="C27" s="10" t="s">
        <v>161</v>
      </c>
      <c r="D27" s="10" t="s">
        <v>181</v>
      </c>
      <c r="E27" s="10" t="s">
        <v>199</v>
      </c>
      <c r="F27" s="10" t="s">
        <v>200</v>
      </c>
      <c r="G27" s="10" t="s">
        <v>201</v>
      </c>
      <c r="J27" s="22"/>
      <c r="K27" s="22"/>
      <c r="L27" s="22"/>
      <c r="M27" s="22"/>
      <c r="N27" s="22"/>
      <c r="O27" s="22"/>
      <c r="P27" s="22"/>
      <c r="Q27" s="22"/>
    </row>
    <row r="28" spans="1:17" x14ac:dyDescent="0.25">
      <c r="A28" s="10" t="s">
        <v>301</v>
      </c>
      <c r="B28" s="10" t="s">
        <v>106</v>
      </c>
      <c r="C28" s="10" t="s">
        <v>302</v>
      </c>
      <c r="D28" s="10" t="s">
        <v>303</v>
      </c>
      <c r="E28" s="10" t="s">
        <v>304</v>
      </c>
      <c r="F28" s="10" t="s">
        <v>305</v>
      </c>
      <c r="G28" s="10" t="s">
        <v>306</v>
      </c>
      <c r="J28" s="22"/>
      <c r="K28" s="22"/>
      <c r="L28" s="22"/>
      <c r="M28" s="22"/>
      <c r="N28" s="22"/>
      <c r="O28" s="22"/>
      <c r="P28" s="22"/>
      <c r="Q28" s="22"/>
    </row>
    <row r="29" spans="1:17" x14ac:dyDescent="0.25">
      <c r="A29" s="10" t="s">
        <v>478</v>
      </c>
      <c r="B29" s="10" t="s">
        <v>25</v>
      </c>
      <c r="C29" s="10" t="s">
        <v>481</v>
      </c>
      <c r="D29" s="10" t="s">
        <v>499</v>
      </c>
      <c r="E29" s="10" t="s">
        <v>483</v>
      </c>
      <c r="F29" s="10" t="s">
        <v>484</v>
      </c>
      <c r="G29" s="10" t="s">
        <v>485</v>
      </c>
      <c r="J29" s="22"/>
      <c r="K29" s="22"/>
      <c r="L29" s="22"/>
      <c r="M29" s="22"/>
      <c r="N29" s="22"/>
      <c r="O29" s="22"/>
      <c r="P29" s="22"/>
      <c r="Q29" s="22"/>
    </row>
    <row r="30" spans="1:17" x14ac:dyDescent="0.25">
      <c r="A30" s="10" t="s">
        <v>393</v>
      </c>
      <c r="B30" s="10" t="s">
        <v>106</v>
      </c>
      <c r="C30" s="10" t="s">
        <v>402</v>
      </c>
      <c r="D30" s="10" t="s">
        <v>439</v>
      </c>
      <c r="E30" s="10" t="s">
        <v>442</v>
      </c>
      <c r="F30" s="10" t="s">
        <v>33</v>
      </c>
      <c r="G30" s="10" t="s">
        <v>443</v>
      </c>
      <c r="J30" s="22"/>
      <c r="K30" s="22"/>
      <c r="L30" s="22"/>
      <c r="M30" s="22"/>
      <c r="N30" s="22"/>
      <c r="O30" s="22"/>
      <c r="P30" s="22"/>
      <c r="Q30" s="22"/>
    </row>
    <row r="31" spans="1:17" x14ac:dyDescent="0.25">
      <c r="A31" s="10" t="s">
        <v>229</v>
      </c>
      <c r="B31" s="10" t="s">
        <v>30</v>
      </c>
      <c r="C31" s="10" t="s">
        <v>230</v>
      </c>
      <c r="D31" s="10" t="s">
        <v>231</v>
      </c>
      <c r="E31" s="10" t="s">
        <v>232</v>
      </c>
      <c r="F31" s="10" t="s">
        <v>233</v>
      </c>
      <c r="G31" s="10" t="s">
        <v>234</v>
      </c>
    </row>
    <row r="32" spans="1:17" x14ac:dyDescent="0.25">
      <c r="A32" s="10" t="s">
        <v>554</v>
      </c>
      <c r="B32" s="10" t="s">
        <v>27</v>
      </c>
      <c r="C32" s="10" t="s">
        <v>555</v>
      </c>
      <c r="D32" s="10" t="s">
        <v>46</v>
      </c>
      <c r="E32" s="10" t="s">
        <v>1049</v>
      </c>
      <c r="F32" s="10" t="s">
        <v>109</v>
      </c>
      <c r="G32" s="10" t="s">
        <v>110</v>
      </c>
    </row>
    <row r="33" spans="1:7" x14ac:dyDescent="0.25">
      <c r="A33" s="10" t="s">
        <v>1042</v>
      </c>
      <c r="B33" s="10" t="s">
        <v>27</v>
      </c>
      <c r="C33" s="10" t="s">
        <v>1043</v>
      </c>
      <c r="D33" s="10" t="s">
        <v>46</v>
      </c>
      <c r="E33" s="10" t="s">
        <v>1049</v>
      </c>
      <c r="F33" s="10" t="s">
        <v>109</v>
      </c>
      <c r="G33" s="10" t="s">
        <v>110</v>
      </c>
    </row>
    <row r="34" spans="1:7" x14ac:dyDescent="0.25">
      <c r="A34" s="10" t="s">
        <v>1040</v>
      </c>
      <c r="B34" s="10" t="s">
        <v>27</v>
      </c>
      <c r="C34" s="10" t="s">
        <v>46</v>
      </c>
      <c r="D34" s="10" t="s">
        <v>46</v>
      </c>
      <c r="E34" s="10" t="s">
        <v>1049</v>
      </c>
      <c r="F34" s="10" t="s">
        <v>109</v>
      </c>
      <c r="G34" s="10" t="s">
        <v>110</v>
      </c>
    </row>
    <row r="35" spans="1:7" x14ac:dyDescent="0.25">
      <c r="A35" s="10" t="s">
        <v>369</v>
      </c>
      <c r="B35" s="10" t="s">
        <v>27</v>
      </c>
      <c r="C35" s="10" t="s">
        <v>370</v>
      </c>
      <c r="D35" s="10" t="s">
        <v>46</v>
      </c>
      <c r="E35" s="10" t="s">
        <v>374</v>
      </c>
      <c r="F35" s="10" t="s">
        <v>282</v>
      </c>
      <c r="G35" s="10" t="s">
        <v>371</v>
      </c>
    </row>
    <row r="36" spans="1:7" x14ac:dyDescent="0.25">
      <c r="A36" s="10" t="s">
        <v>948</v>
      </c>
      <c r="B36" s="10" t="s">
        <v>27</v>
      </c>
      <c r="C36" s="10" t="s">
        <v>949</v>
      </c>
      <c r="D36" s="10" t="s">
        <v>46</v>
      </c>
      <c r="E36" s="10" t="s">
        <v>374</v>
      </c>
      <c r="F36" s="10" t="s">
        <v>282</v>
      </c>
      <c r="G36" s="10" t="s">
        <v>371</v>
      </c>
    </row>
    <row r="37" spans="1:7" x14ac:dyDescent="0.25">
      <c r="A37" s="10" t="s">
        <v>131</v>
      </c>
      <c r="B37" s="10" t="s">
        <v>27</v>
      </c>
      <c r="C37" s="10" t="s">
        <v>134</v>
      </c>
      <c r="D37" s="10" t="s">
        <v>46</v>
      </c>
      <c r="E37" s="10" t="s">
        <v>135</v>
      </c>
      <c r="F37" s="10" t="s">
        <v>68</v>
      </c>
      <c r="G37" s="10" t="s">
        <v>69</v>
      </c>
    </row>
    <row r="38" spans="1:7" x14ac:dyDescent="0.25">
      <c r="A38" s="10" t="s">
        <v>1003</v>
      </c>
      <c r="B38" s="10" t="s">
        <v>27</v>
      </c>
      <c r="C38" s="10" t="s">
        <v>1002</v>
      </c>
      <c r="D38" s="10" t="s">
        <v>46</v>
      </c>
      <c r="E38" s="10" t="s">
        <v>583</v>
      </c>
      <c r="F38" s="10" t="s">
        <v>68</v>
      </c>
      <c r="G38" s="10" t="s">
        <v>1004</v>
      </c>
    </row>
    <row r="39" spans="1:7" x14ac:dyDescent="0.25">
      <c r="A39" s="10" t="s">
        <v>502</v>
      </c>
      <c r="B39" s="10" t="s">
        <v>27</v>
      </c>
      <c r="C39" s="10" t="s">
        <v>529</v>
      </c>
      <c r="D39" s="10" t="s">
        <v>46</v>
      </c>
      <c r="E39" s="10" t="s">
        <v>583</v>
      </c>
      <c r="F39" s="10" t="s">
        <v>68</v>
      </c>
      <c r="G39" s="10" t="s">
        <v>69</v>
      </c>
    </row>
    <row r="40" spans="1:7" x14ac:dyDescent="0.25">
      <c r="A40" s="10" t="s">
        <v>92</v>
      </c>
      <c r="B40" s="10" t="s">
        <v>27</v>
      </c>
      <c r="C40" s="10" t="s">
        <v>99</v>
      </c>
      <c r="D40" s="10" t="s">
        <v>46</v>
      </c>
      <c r="E40" s="10" t="s">
        <v>1049</v>
      </c>
      <c r="F40" s="10" t="s">
        <v>109</v>
      </c>
      <c r="G40" s="10" t="s">
        <v>110</v>
      </c>
    </row>
    <row r="41" spans="1:7" x14ac:dyDescent="0.25">
      <c r="A41" s="10" t="s">
        <v>975</v>
      </c>
      <c r="B41" s="10" t="s">
        <v>27</v>
      </c>
      <c r="C41" s="10" t="s">
        <v>976</v>
      </c>
      <c r="D41" s="10" t="s">
        <v>46</v>
      </c>
      <c r="E41" s="10" t="s">
        <v>1049</v>
      </c>
      <c r="F41" s="10" t="s">
        <v>109</v>
      </c>
      <c r="G41" s="10" t="s">
        <v>110</v>
      </c>
    </row>
    <row r="42" spans="1:7" x14ac:dyDescent="0.25">
      <c r="A42" s="10" t="s">
        <v>921</v>
      </c>
      <c r="B42" s="10" t="s">
        <v>27</v>
      </c>
      <c r="C42" s="10" t="s">
        <v>46</v>
      </c>
      <c r="D42" s="10" t="s">
        <v>46</v>
      </c>
      <c r="E42" s="10" t="s">
        <v>135</v>
      </c>
      <c r="F42" s="10" t="s">
        <v>68</v>
      </c>
      <c r="G42" s="10" t="s">
        <v>69</v>
      </c>
    </row>
    <row r="43" spans="1:7" x14ac:dyDescent="0.25">
      <c r="A43" s="10" t="s">
        <v>394</v>
      </c>
      <c r="B43" s="10" t="s">
        <v>25</v>
      </c>
      <c r="C43" s="10" t="s">
        <v>395</v>
      </c>
      <c r="D43" s="10" t="s">
        <v>587</v>
      </c>
      <c r="E43" s="10" t="s">
        <v>424</v>
      </c>
      <c r="F43" s="10" t="s">
        <v>425</v>
      </c>
      <c r="G43" s="10" t="s">
        <v>426</v>
      </c>
    </row>
    <row r="44" spans="1:7" x14ac:dyDescent="0.25">
      <c r="A44" s="10" t="s">
        <v>307</v>
      </c>
      <c r="B44" s="10" t="s">
        <v>308</v>
      </c>
      <c r="C44" s="10" t="s">
        <v>309</v>
      </c>
      <c r="D44" s="10" t="s">
        <v>310</v>
      </c>
      <c r="E44" s="10" t="s">
        <v>311</v>
      </c>
      <c r="F44" s="10" t="s">
        <v>117</v>
      </c>
      <c r="G44" s="10" t="s">
        <v>312</v>
      </c>
    </row>
    <row r="45" spans="1:7" x14ac:dyDescent="0.25">
      <c r="A45" s="10" t="s">
        <v>284</v>
      </c>
      <c r="B45" s="10" t="s">
        <v>106</v>
      </c>
      <c r="C45" s="10" t="s">
        <v>285</v>
      </c>
      <c r="D45" s="10" t="s">
        <v>286</v>
      </c>
      <c r="E45" s="10" t="s">
        <v>287</v>
      </c>
      <c r="F45" s="10" t="s">
        <v>65</v>
      </c>
      <c r="G45" s="10" t="s">
        <v>288</v>
      </c>
    </row>
    <row r="46" spans="1:7" x14ac:dyDescent="0.25">
      <c r="A46" s="10" t="s">
        <v>634</v>
      </c>
      <c r="B46" s="10" t="s">
        <v>106</v>
      </c>
      <c r="C46" s="10" t="s">
        <v>636</v>
      </c>
      <c r="D46" s="10" t="s">
        <v>636</v>
      </c>
      <c r="E46" s="10" t="s">
        <v>637</v>
      </c>
      <c r="F46" s="10" t="s">
        <v>638</v>
      </c>
      <c r="G46" s="10" t="s">
        <v>639</v>
      </c>
    </row>
    <row r="47" spans="1:7" x14ac:dyDescent="0.25">
      <c r="A47" s="10" t="s">
        <v>950</v>
      </c>
      <c r="B47" s="10" t="s">
        <v>30</v>
      </c>
      <c r="C47" s="10" t="s">
        <v>951</v>
      </c>
      <c r="D47" s="10" t="s">
        <v>952</v>
      </c>
      <c r="E47" s="10" t="s">
        <v>637</v>
      </c>
      <c r="F47" s="10" t="s">
        <v>638</v>
      </c>
      <c r="G47" s="10" t="s">
        <v>639</v>
      </c>
    </row>
    <row r="48" spans="1:7" x14ac:dyDescent="0.25">
      <c r="A48" s="10" t="s">
        <v>953</v>
      </c>
      <c r="B48" s="10" t="s">
        <v>419</v>
      </c>
      <c r="C48" s="10" t="s">
        <v>951</v>
      </c>
      <c r="D48" s="10" t="s">
        <v>952</v>
      </c>
      <c r="E48" s="10" t="s">
        <v>637</v>
      </c>
      <c r="F48" s="10" t="s">
        <v>638</v>
      </c>
      <c r="G48" s="10" t="s">
        <v>639</v>
      </c>
    </row>
    <row r="49" spans="1:7" x14ac:dyDescent="0.25">
      <c r="A49" s="10" t="s">
        <v>954</v>
      </c>
      <c r="B49" s="10" t="s">
        <v>28</v>
      </c>
      <c r="C49" s="10" t="s">
        <v>951</v>
      </c>
      <c r="D49" s="10" t="s">
        <v>952</v>
      </c>
      <c r="E49" s="10" t="s">
        <v>637</v>
      </c>
      <c r="F49" s="10" t="s">
        <v>638</v>
      </c>
      <c r="G49" s="10" t="s">
        <v>639</v>
      </c>
    </row>
    <row r="50" spans="1:7" x14ac:dyDescent="0.25">
      <c r="A50" s="10" t="s">
        <v>667</v>
      </c>
      <c r="B50" s="10" t="s">
        <v>654</v>
      </c>
      <c r="C50" s="10" t="s">
        <v>668</v>
      </c>
      <c r="D50" s="10" t="s">
        <v>669</v>
      </c>
      <c r="E50" s="10" t="s">
        <v>670</v>
      </c>
      <c r="F50" s="10" t="s">
        <v>671</v>
      </c>
      <c r="G50" s="10" t="s">
        <v>672</v>
      </c>
    </row>
    <row r="51" spans="1:7" x14ac:dyDescent="0.25">
      <c r="A51" s="10" t="s">
        <v>235</v>
      </c>
      <c r="B51" s="10" t="s">
        <v>50</v>
      </c>
      <c r="C51" s="10" t="s">
        <v>158</v>
      </c>
      <c r="D51" s="10" t="s">
        <v>168</v>
      </c>
      <c r="E51" s="10" t="s">
        <v>236</v>
      </c>
      <c r="F51" s="10" t="s">
        <v>237</v>
      </c>
      <c r="G51" s="10" t="s">
        <v>238</v>
      </c>
    </row>
    <row r="52" spans="1:7" x14ac:dyDescent="0.25">
      <c r="A52" s="10" t="s">
        <v>795</v>
      </c>
      <c r="B52" s="10" t="s">
        <v>50</v>
      </c>
      <c r="C52" s="10" t="s">
        <v>796</v>
      </c>
      <c r="D52" s="10" t="s">
        <v>796</v>
      </c>
      <c r="E52" s="10" t="s">
        <v>822</v>
      </c>
      <c r="F52" s="10" t="s">
        <v>823</v>
      </c>
      <c r="G52" s="10" t="s">
        <v>824</v>
      </c>
    </row>
    <row r="53" spans="1:7" x14ac:dyDescent="0.25">
      <c r="A53" s="10" t="s">
        <v>673</v>
      </c>
      <c r="B53" s="10" t="s">
        <v>654</v>
      </c>
      <c r="C53" s="10" t="s">
        <v>674</v>
      </c>
      <c r="D53" s="10" t="s">
        <v>675</v>
      </c>
      <c r="E53" s="10" t="s">
        <v>676</v>
      </c>
      <c r="F53" s="10" t="s">
        <v>74</v>
      </c>
      <c r="G53" s="10" t="s">
        <v>677</v>
      </c>
    </row>
    <row r="54" spans="1:7" x14ac:dyDescent="0.25">
      <c r="A54" s="10" t="s">
        <v>503</v>
      </c>
      <c r="B54" s="10" t="s">
        <v>419</v>
      </c>
      <c r="C54" s="10" t="s">
        <v>515</v>
      </c>
      <c r="D54" s="10" t="s">
        <v>530</v>
      </c>
      <c r="E54" s="10" t="s">
        <v>531</v>
      </c>
      <c r="F54" s="10" t="s">
        <v>532</v>
      </c>
      <c r="G54" s="10" t="s">
        <v>533</v>
      </c>
    </row>
    <row r="55" spans="1:7" x14ac:dyDescent="0.25">
      <c r="A55" s="10" t="s">
        <v>504</v>
      </c>
      <c r="B55" s="10" t="s">
        <v>27</v>
      </c>
      <c r="C55" s="10" t="s">
        <v>516</v>
      </c>
      <c r="D55" s="10" t="s">
        <v>910</v>
      </c>
      <c r="E55" s="10" t="s">
        <v>64</v>
      </c>
      <c r="F55" s="10" t="s">
        <v>65</v>
      </c>
      <c r="G55" s="10" t="s">
        <v>66</v>
      </c>
    </row>
    <row r="56" spans="1:7" x14ac:dyDescent="0.25">
      <c r="A56" s="10" t="s">
        <v>202</v>
      </c>
      <c r="B56" s="10" t="s">
        <v>27</v>
      </c>
      <c r="C56" s="10" t="s">
        <v>206</v>
      </c>
      <c r="D56" s="10" t="s">
        <v>910</v>
      </c>
      <c r="E56" s="10" t="s">
        <v>64</v>
      </c>
      <c r="F56" s="10" t="s">
        <v>65</v>
      </c>
      <c r="G56" s="10" t="s">
        <v>66</v>
      </c>
    </row>
    <row r="57" spans="1:7" x14ac:dyDescent="0.25">
      <c r="A57" s="10" t="s">
        <v>93</v>
      </c>
      <c r="B57" s="10" t="s">
        <v>27</v>
      </c>
      <c r="C57" s="10" t="s">
        <v>568</v>
      </c>
      <c r="D57" s="10" t="s">
        <v>910</v>
      </c>
      <c r="E57" s="10" t="s">
        <v>64</v>
      </c>
      <c r="F57" s="10" t="s">
        <v>65</v>
      </c>
      <c r="G57" s="10" t="s">
        <v>66</v>
      </c>
    </row>
    <row r="58" spans="1:7" x14ac:dyDescent="0.25">
      <c r="A58" s="10" t="s">
        <v>599</v>
      </c>
      <c r="B58" s="10" t="s">
        <v>27</v>
      </c>
      <c r="C58" s="10" t="s">
        <v>600</v>
      </c>
      <c r="D58" s="10" t="s">
        <v>910</v>
      </c>
      <c r="E58" s="10" t="s">
        <v>64</v>
      </c>
      <c r="F58" s="10" t="s">
        <v>65</v>
      </c>
      <c r="G58" s="10" t="s">
        <v>66</v>
      </c>
    </row>
    <row r="59" spans="1:7" x14ac:dyDescent="0.25">
      <c r="A59" s="10" t="s">
        <v>139</v>
      </c>
      <c r="B59" s="10" t="s">
        <v>27</v>
      </c>
      <c r="C59" s="10" t="s">
        <v>140</v>
      </c>
      <c r="D59" s="10" t="s">
        <v>910</v>
      </c>
      <c r="E59" s="10" t="s">
        <v>64</v>
      </c>
      <c r="F59" s="10" t="s">
        <v>65</v>
      </c>
      <c r="G59" s="10" t="s">
        <v>66</v>
      </c>
    </row>
    <row r="60" spans="1:7" x14ac:dyDescent="0.25">
      <c r="A60" s="10" t="s">
        <v>3</v>
      </c>
      <c r="B60" s="10" t="s">
        <v>27</v>
      </c>
      <c r="C60" s="10" t="s">
        <v>569</v>
      </c>
      <c r="D60" s="10" t="s">
        <v>910</v>
      </c>
      <c r="E60" s="10" t="s">
        <v>64</v>
      </c>
      <c r="F60" s="10" t="s">
        <v>65</v>
      </c>
      <c r="G60" s="10" t="s">
        <v>66</v>
      </c>
    </row>
    <row r="61" spans="1:7" x14ac:dyDescent="0.25">
      <c r="A61" s="10" t="s">
        <v>239</v>
      </c>
      <c r="B61" s="10" t="s">
        <v>28</v>
      </c>
      <c r="C61" s="10" t="s">
        <v>240</v>
      </c>
      <c r="D61" s="10" t="s">
        <v>241</v>
      </c>
      <c r="E61" s="10" t="s">
        <v>242</v>
      </c>
      <c r="F61" s="10" t="s">
        <v>243</v>
      </c>
      <c r="G61" s="10" t="s">
        <v>244</v>
      </c>
    </row>
    <row r="62" spans="1:7" x14ac:dyDescent="0.25">
      <c r="A62" s="10" t="s">
        <v>507</v>
      </c>
      <c r="B62" s="10" t="s">
        <v>106</v>
      </c>
      <c r="C62" s="10" t="s">
        <v>521</v>
      </c>
      <c r="D62" s="10" t="s">
        <v>522</v>
      </c>
      <c r="E62" s="10" t="s">
        <v>525</v>
      </c>
      <c r="F62" s="10" t="s">
        <v>524</v>
      </c>
      <c r="G62" s="10" t="s">
        <v>526</v>
      </c>
    </row>
    <row r="63" spans="1:7" x14ac:dyDescent="0.25">
      <c r="A63" s="10" t="s">
        <v>543</v>
      </c>
      <c r="B63" s="10" t="s">
        <v>106</v>
      </c>
      <c r="C63" s="10" t="s">
        <v>556</v>
      </c>
      <c r="D63" s="10" t="s">
        <v>557</v>
      </c>
      <c r="E63" s="10" t="s">
        <v>570</v>
      </c>
      <c r="F63" s="10" t="s">
        <v>571</v>
      </c>
      <c r="G63" s="10" t="s">
        <v>572</v>
      </c>
    </row>
    <row r="64" spans="1:7" x14ac:dyDescent="0.25">
      <c r="A64" s="10" t="s">
        <v>544</v>
      </c>
      <c r="B64" s="10" t="s">
        <v>106</v>
      </c>
      <c r="C64" s="10" t="s">
        <v>558</v>
      </c>
      <c r="D64" s="10" t="s">
        <v>557</v>
      </c>
      <c r="E64" s="10" t="s">
        <v>570</v>
      </c>
      <c r="F64" s="10" t="s">
        <v>571</v>
      </c>
      <c r="G64" s="10" t="s">
        <v>572</v>
      </c>
    </row>
    <row r="65" spans="1:7" x14ac:dyDescent="0.25">
      <c r="A65" s="10" t="s">
        <v>978</v>
      </c>
      <c r="B65" s="10" t="s">
        <v>27</v>
      </c>
      <c r="C65" s="10" t="s">
        <v>979</v>
      </c>
      <c r="D65" s="10" t="s">
        <v>979</v>
      </c>
      <c r="E65" s="10" t="s">
        <v>980</v>
      </c>
      <c r="F65" s="10" t="s">
        <v>425</v>
      </c>
      <c r="G65" s="10" t="s">
        <v>981</v>
      </c>
    </row>
    <row r="66" spans="1:7" x14ac:dyDescent="0.25">
      <c r="A66" s="10" t="s">
        <v>982</v>
      </c>
      <c r="B66" s="10" t="s">
        <v>27</v>
      </c>
      <c r="C66" s="10" t="s">
        <v>983</v>
      </c>
      <c r="D66" s="10" t="s">
        <v>651</v>
      </c>
      <c r="E66" s="10" t="s">
        <v>182</v>
      </c>
      <c r="F66" s="10" t="s">
        <v>183</v>
      </c>
      <c r="G66" s="10" t="s">
        <v>247</v>
      </c>
    </row>
    <row r="67" spans="1:7" x14ac:dyDescent="0.25">
      <c r="A67" s="10" t="s">
        <v>905</v>
      </c>
      <c r="B67" s="10" t="s">
        <v>50</v>
      </c>
      <c r="C67" s="10" t="s">
        <v>906</v>
      </c>
      <c r="D67" s="10" t="s">
        <v>906</v>
      </c>
      <c r="E67" s="10" t="s">
        <v>907</v>
      </c>
      <c r="F67" s="10" t="s">
        <v>908</v>
      </c>
      <c r="G67" s="10" t="s">
        <v>909</v>
      </c>
    </row>
    <row r="68" spans="1:7" x14ac:dyDescent="0.25">
      <c r="A68" s="10" t="s">
        <v>4</v>
      </c>
      <c r="B68" s="10" t="s">
        <v>26</v>
      </c>
      <c r="C68" s="10" t="s">
        <v>5</v>
      </c>
      <c r="D68" s="10" t="s">
        <v>5</v>
      </c>
      <c r="E68" s="10" t="s">
        <v>70</v>
      </c>
      <c r="F68" s="10" t="s">
        <v>71</v>
      </c>
      <c r="G68" s="10" t="s">
        <v>72</v>
      </c>
    </row>
    <row r="69" spans="1:7" x14ac:dyDescent="0.25">
      <c r="A69" s="10" t="s">
        <v>1085</v>
      </c>
      <c r="B69" s="10" t="s">
        <v>27</v>
      </c>
      <c r="C69" s="10" t="s">
        <v>1086</v>
      </c>
      <c r="D69" s="10" t="s">
        <v>1096</v>
      </c>
      <c r="E69" s="10" t="s">
        <v>1097</v>
      </c>
      <c r="F69" s="10" t="s">
        <v>1098</v>
      </c>
      <c r="G69" s="10" t="s">
        <v>1099</v>
      </c>
    </row>
    <row r="70" spans="1:7" x14ac:dyDescent="0.25">
      <c r="A70" s="10" t="s">
        <v>6</v>
      </c>
      <c r="B70" s="10" t="s">
        <v>28</v>
      </c>
      <c r="C70" s="10" t="s">
        <v>7</v>
      </c>
      <c r="D70" s="10" t="s">
        <v>7</v>
      </c>
      <c r="E70" s="10" t="s">
        <v>76</v>
      </c>
      <c r="F70" s="10" t="s">
        <v>77</v>
      </c>
      <c r="G70" s="10" t="s">
        <v>78</v>
      </c>
    </row>
    <row r="71" spans="1:7" x14ac:dyDescent="0.25">
      <c r="A71" s="10" t="s">
        <v>635</v>
      </c>
      <c r="B71" s="10" t="s">
        <v>106</v>
      </c>
      <c r="C71" s="10" t="s">
        <v>310</v>
      </c>
      <c r="D71" s="10" t="s">
        <v>310</v>
      </c>
      <c r="E71" s="10" t="s">
        <v>311</v>
      </c>
      <c r="F71" s="10" t="s">
        <v>117</v>
      </c>
      <c r="G71" s="10" t="s">
        <v>640</v>
      </c>
    </row>
    <row r="72" spans="1:7" x14ac:dyDescent="0.25">
      <c r="A72" s="10" t="s">
        <v>797</v>
      </c>
      <c r="B72" s="10" t="s">
        <v>654</v>
      </c>
      <c r="C72" s="10" t="s">
        <v>799</v>
      </c>
      <c r="D72" s="10" t="s">
        <v>798</v>
      </c>
      <c r="E72" s="10" t="s">
        <v>800</v>
      </c>
      <c r="F72" s="10" t="s">
        <v>801</v>
      </c>
      <c r="G72" s="10" t="s">
        <v>802</v>
      </c>
    </row>
    <row r="73" spans="1:7" x14ac:dyDescent="0.25">
      <c r="A73" s="10" t="s">
        <v>825</v>
      </c>
      <c r="B73" s="10" t="s">
        <v>27</v>
      </c>
      <c r="C73" s="10" t="s">
        <v>827</v>
      </c>
      <c r="D73" s="10" t="s">
        <v>651</v>
      </c>
      <c r="E73" s="10" t="s">
        <v>182</v>
      </c>
      <c r="F73" s="10" t="s">
        <v>183</v>
      </c>
      <c r="G73" s="10" t="s">
        <v>247</v>
      </c>
    </row>
    <row r="74" spans="1:7" x14ac:dyDescent="0.25">
      <c r="A74" s="10" t="s">
        <v>151</v>
      </c>
      <c r="B74" s="10" t="s">
        <v>27</v>
      </c>
      <c r="C74" s="10" t="s">
        <v>167</v>
      </c>
      <c r="D74" s="10" t="s">
        <v>651</v>
      </c>
      <c r="E74" s="10" t="s">
        <v>182</v>
      </c>
      <c r="F74" s="10" t="s">
        <v>183</v>
      </c>
      <c r="G74" s="10" t="s">
        <v>247</v>
      </c>
    </row>
    <row r="75" spans="1:7" x14ac:dyDescent="0.25">
      <c r="A75" s="10" t="s">
        <v>245</v>
      </c>
      <c r="B75" s="10" t="s">
        <v>27</v>
      </c>
      <c r="C75" s="10" t="s">
        <v>246</v>
      </c>
      <c r="D75" s="10" t="s">
        <v>651</v>
      </c>
      <c r="E75" s="10" t="s">
        <v>182</v>
      </c>
      <c r="F75" s="10" t="s">
        <v>183</v>
      </c>
      <c r="G75" s="10" t="s">
        <v>247</v>
      </c>
    </row>
    <row r="76" spans="1:7" x14ac:dyDescent="0.25">
      <c r="A76" s="10" t="s">
        <v>545</v>
      </c>
      <c r="B76" s="10" t="s">
        <v>27</v>
      </c>
      <c r="C76" s="10" t="s">
        <v>559</v>
      </c>
      <c r="D76" s="10" t="s">
        <v>651</v>
      </c>
      <c r="E76" s="10" t="s">
        <v>579</v>
      </c>
      <c r="F76" s="10" t="s">
        <v>580</v>
      </c>
      <c r="G76" s="10" t="s">
        <v>581</v>
      </c>
    </row>
    <row r="77" spans="1:7" x14ac:dyDescent="0.25">
      <c r="A77" s="10" t="s">
        <v>643</v>
      </c>
      <c r="B77" s="10" t="s">
        <v>27</v>
      </c>
      <c r="C77" s="10" t="s">
        <v>650</v>
      </c>
      <c r="D77" s="10" t="s">
        <v>651</v>
      </c>
      <c r="E77" s="10" t="s">
        <v>579</v>
      </c>
      <c r="F77" s="10" t="s">
        <v>580</v>
      </c>
      <c r="G77" s="10" t="s">
        <v>581</v>
      </c>
    </row>
    <row r="78" spans="1:7" x14ac:dyDescent="0.25">
      <c r="A78" s="10" t="s">
        <v>609</v>
      </c>
      <c r="B78" s="10" t="s">
        <v>27</v>
      </c>
      <c r="C78" s="10" t="s">
        <v>652</v>
      </c>
      <c r="D78" s="10" t="s">
        <v>651</v>
      </c>
      <c r="E78" s="10" t="s">
        <v>579</v>
      </c>
      <c r="F78" s="10" t="s">
        <v>580</v>
      </c>
      <c r="G78" s="10" t="s">
        <v>581</v>
      </c>
    </row>
    <row r="79" spans="1:7" x14ac:dyDescent="0.25">
      <c r="A79" s="10" t="s">
        <v>408</v>
      </c>
      <c r="B79" s="10" t="s">
        <v>27</v>
      </c>
      <c r="C79" s="10" t="s">
        <v>418</v>
      </c>
      <c r="D79" s="10" t="s">
        <v>651</v>
      </c>
      <c r="E79" s="10" t="s">
        <v>182</v>
      </c>
      <c r="F79" s="10" t="s">
        <v>183</v>
      </c>
      <c r="G79" s="10" t="s">
        <v>247</v>
      </c>
    </row>
    <row r="80" spans="1:7" x14ac:dyDescent="0.25">
      <c r="A80" s="10" t="s">
        <v>273</v>
      </c>
      <c r="B80" s="10" t="s">
        <v>27</v>
      </c>
      <c r="C80" s="10" t="s">
        <v>274</v>
      </c>
      <c r="D80" s="10" t="s">
        <v>651</v>
      </c>
      <c r="E80" s="10" t="s">
        <v>275</v>
      </c>
      <c r="F80" s="10" t="s">
        <v>276</v>
      </c>
      <c r="G80" s="10" t="s">
        <v>277</v>
      </c>
    </row>
    <row r="81" spans="1:7" x14ac:dyDescent="0.25">
      <c r="A81" s="10" t="s">
        <v>610</v>
      </c>
      <c r="B81" s="10" t="s">
        <v>27</v>
      </c>
      <c r="C81" s="10" t="s">
        <v>611</v>
      </c>
      <c r="D81" s="10" t="s">
        <v>651</v>
      </c>
      <c r="E81" s="10" t="s">
        <v>182</v>
      </c>
      <c r="F81" s="10" t="s">
        <v>183</v>
      </c>
      <c r="G81" s="10" t="s">
        <v>247</v>
      </c>
    </row>
    <row r="82" spans="1:7" x14ac:dyDescent="0.25">
      <c r="A82" s="10" t="s">
        <v>760</v>
      </c>
      <c r="B82" s="10" t="s">
        <v>27</v>
      </c>
      <c r="C82" s="10" t="s">
        <v>761</v>
      </c>
      <c r="D82" s="10" t="s">
        <v>762</v>
      </c>
      <c r="E82" s="10" t="s">
        <v>763</v>
      </c>
      <c r="F82" s="10" t="s">
        <v>223</v>
      </c>
      <c r="G82" s="10" t="s">
        <v>764</v>
      </c>
    </row>
    <row r="83" spans="1:7" x14ac:dyDescent="0.25">
      <c r="A83" s="10" t="s">
        <v>405</v>
      </c>
      <c r="B83" s="10" t="s">
        <v>25</v>
      </c>
      <c r="C83" s="10" t="s">
        <v>415</v>
      </c>
      <c r="D83" s="10" t="s">
        <v>460</v>
      </c>
      <c r="E83" s="10" t="s">
        <v>457</v>
      </c>
      <c r="F83" s="10" t="s">
        <v>458</v>
      </c>
      <c r="G83" s="10" t="s">
        <v>459</v>
      </c>
    </row>
    <row r="84" spans="1:7" x14ac:dyDescent="0.25">
      <c r="A84" s="10" t="s">
        <v>8</v>
      </c>
      <c r="B84" s="10" t="s">
        <v>28</v>
      </c>
      <c r="C84" s="10" t="s">
        <v>9</v>
      </c>
      <c r="D84" s="10" t="s">
        <v>9</v>
      </c>
      <c r="E84" s="10" t="s">
        <v>79</v>
      </c>
      <c r="F84" s="10" t="s">
        <v>71</v>
      </c>
      <c r="G84" s="10" t="s">
        <v>80</v>
      </c>
    </row>
    <row r="85" spans="1:7" x14ac:dyDescent="0.25">
      <c r="A85" s="10" t="s">
        <v>10</v>
      </c>
      <c r="B85" s="10" t="s">
        <v>26</v>
      </c>
      <c r="C85" s="10" t="s">
        <v>39</v>
      </c>
      <c r="D85" s="10" t="s">
        <v>47</v>
      </c>
      <c r="E85" s="10" t="s">
        <v>81</v>
      </c>
      <c r="F85" s="10" t="s">
        <v>82</v>
      </c>
      <c r="G85" s="10" t="s">
        <v>83</v>
      </c>
    </row>
    <row r="86" spans="1:7" x14ac:dyDescent="0.25">
      <c r="A86" s="10" t="s">
        <v>1021</v>
      </c>
      <c r="B86" s="10" t="s">
        <v>654</v>
      </c>
      <c r="C86" s="10" t="s">
        <v>799</v>
      </c>
      <c r="D86" s="10" t="s">
        <v>798</v>
      </c>
      <c r="E86" s="10" t="s">
        <v>800</v>
      </c>
      <c r="F86" s="10" t="s">
        <v>1022</v>
      </c>
      <c r="G86" s="10" t="s">
        <v>802</v>
      </c>
    </row>
    <row r="87" spans="1:7" x14ac:dyDescent="0.25">
      <c r="A87" s="10" t="s">
        <v>546</v>
      </c>
      <c r="B87" s="10" t="s">
        <v>106</v>
      </c>
      <c r="C87" s="10" t="s">
        <v>560</v>
      </c>
      <c r="D87" s="10" t="s">
        <v>561</v>
      </c>
      <c r="E87" s="10" t="s">
        <v>573</v>
      </c>
      <c r="F87" s="10" t="s">
        <v>574</v>
      </c>
      <c r="G87" s="10" t="s">
        <v>575</v>
      </c>
    </row>
    <row r="88" spans="1:7" x14ac:dyDescent="0.25">
      <c r="A88" s="10" t="s">
        <v>547</v>
      </c>
      <c r="B88" s="10" t="s">
        <v>106</v>
      </c>
      <c r="C88" s="10" t="s">
        <v>562</v>
      </c>
      <c r="D88" s="10" t="s">
        <v>561</v>
      </c>
      <c r="E88" s="10" t="s">
        <v>573</v>
      </c>
      <c r="F88" s="10" t="s">
        <v>574</v>
      </c>
      <c r="G88" s="10" t="s">
        <v>575</v>
      </c>
    </row>
    <row r="89" spans="1:7" x14ac:dyDescent="0.25">
      <c r="A89" s="10" t="s">
        <v>787</v>
      </c>
      <c r="B89" s="10" t="s">
        <v>30</v>
      </c>
      <c r="C89" s="10" t="s">
        <v>818</v>
      </c>
      <c r="D89" s="10" t="s">
        <v>819</v>
      </c>
      <c r="E89" s="10" t="s">
        <v>820</v>
      </c>
      <c r="F89" s="10" t="s">
        <v>82</v>
      </c>
      <c r="G89" s="10" t="s">
        <v>821</v>
      </c>
    </row>
    <row r="90" spans="1:7" x14ac:dyDescent="0.25">
      <c r="A90" s="10" t="s">
        <v>644</v>
      </c>
      <c r="B90" s="10" t="s">
        <v>654</v>
      </c>
      <c r="C90" s="10" t="s">
        <v>655</v>
      </c>
      <c r="D90" s="10" t="s">
        <v>656</v>
      </c>
      <c r="E90" s="10" t="s">
        <v>663</v>
      </c>
      <c r="F90" s="10" t="s">
        <v>658</v>
      </c>
      <c r="G90" s="10" t="s">
        <v>665</v>
      </c>
    </row>
    <row r="91" spans="1:7" x14ac:dyDescent="0.25">
      <c r="A91" s="10" t="s">
        <v>1061</v>
      </c>
      <c r="B91" s="10" t="s">
        <v>654</v>
      </c>
      <c r="C91" s="10" t="s">
        <v>1062</v>
      </c>
      <c r="D91" s="10" t="s">
        <v>1063</v>
      </c>
      <c r="E91" s="10" t="s">
        <v>1064</v>
      </c>
      <c r="F91" s="10" t="s">
        <v>117</v>
      </c>
      <c r="G91" s="10" t="s">
        <v>1065</v>
      </c>
    </row>
    <row r="92" spans="1:7" x14ac:dyDescent="0.25">
      <c r="A92" s="10" t="s">
        <v>708</v>
      </c>
      <c r="B92" s="10" t="s">
        <v>399</v>
      </c>
      <c r="C92" s="10" t="s">
        <v>709</v>
      </c>
      <c r="D92" s="10" t="s">
        <v>709</v>
      </c>
      <c r="E92" s="10" t="s">
        <v>710</v>
      </c>
      <c r="F92" s="10" t="s">
        <v>711</v>
      </c>
      <c r="G92" s="10" t="s">
        <v>712</v>
      </c>
    </row>
    <row r="93" spans="1:7" x14ac:dyDescent="0.25">
      <c r="A93" s="10" t="s">
        <v>779</v>
      </c>
      <c r="B93" s="10" t="s">
        <v>27</v>
      </c>
      <c r="C93" s="10" t="s">
        <v>780</v>
      </c>
      <c r="D93" s="10" t="s">
        <v>781</v>
      </c>
      <c r="E93" s="10" t="s">
        <v>782</v>
      </c>
      <c r="F93" s="10" t="s">
        <v>425</v>
      </c>
      <c r="G93" s="10" t="s">
        <v>783</v>
      </c>
    </row>
    <row r="94" spans="1:7" x14ac:dyDescent="0.25">
      <c r="A94" s="10" t="s">
        <v>203</v>
      </c>
      <c r="B94" s="10" t="s">
        <v>30</v>
      </c>
      <c r="C94" s="10" t="s">
        <v>207</v>
      </c>
      <c r="D94" s="10" t="s">
        <v>207</v>
      </c>
      <c r="E94" s="10" t="s">
        <v>211</v>
      </c>
      <c r="F94" s="10" t="s">
        <v>212</v>
      </c>
      <c r="G94" s="10" t="s">
        <v>213</v>
      </c>
    </row>
    <row r="95" spans="1:7" x14ac:dyDescent="0.25">
      <c r="A95" s="10" t="s">
        <v>152</v>
      </c>
      <c r="B95" s="10" t="s">
        <v>27</v>
      </c>
      <c r="C95" s="10" t="s">
        <v>162</v>
      </c>
      <c r="D95" s="10" t="s">
        <v>184</v>
      </c>
      <c r="E95" s="10" t="s">
        <v>185</v>
      </c>
      <c r="F95" s="10" t="s">
        <v>186</v>
      </c>
      <c r="G95" s="10" t="s">
        <v>187</v>
      </c>
    </row>
    <row r="96" spans="1:7" x14ac:dyDescent="0.25">
      <c r="A96" s="10" t="s">
        <v>965</v>
      </c>
      <c r="B96" s="10" t="s">
        <v>27</v>
      </c>
      <c r="C96" s="10" t="s">
        <v>162</v>
      </c>
      <c r="D96" s="10" t="s">
        <v>184</v>
      </c>
      <c r="E96" s="10" t="s">
        <v>966</v>
      </c>
      <c r="F96" s="10" t="s">
        <v>186</v>
      </c>
      <c r="G96" s="10" t="s">
        <v>187</v>
      </c>
    </row>
    <row r="97" spans="1:7" x14ac:dyDescent="0.25">
      <c r="A97" s="10" t="s">
        <v>313</v>
      </c>
      <c r="B97" s="10" t="s">
        <v>106</v>
      </c>
      <c r="C97" s="10" t="s">
        <v>314</v>
      </c>
      <c r="D97" s="10" t="s">
        <v>315</v>
      </c>
      <c r="E97" s="10" t="s">
        <v>316</v>
      </c>
      <c r="F97" s="10" t="s">
        <v>317</v>
      </c>
      <c r="G97" s="10" t="s">
        <v>318</v>
      </c>
    </row>
    <row r="98" spans="1:7" x14ac:dyDescent="0.25">
      <c r="A98" s="10" t="s">
        <v>1029</v>
      </c>
      <c r="B98" s="10" t="s">
        <v>106</v>
      </c>
      <c r="C98" s="10" t="s">
        <v>1031</v>
      </c>
      <c r="D98" s="10" t="s">
        <v>315</v>
      </c>
      <c r="E98" s="10" t="s">
        <v>316</v>
      </c>
      <c r="F98" s="10" t="s">
        <v>317</v>
      </c>
      <c r="G98" s="10" t="s">
        <v>318</v>
      </c>
    </row>
    <row r="99" spans="1:7" x14ac:dyDescent="0.25">
      <c r="A99" s="10" t="s">
        <v>1030</v>
      </c>
      <c r="B99" s="10" t="s">
        <v>106</v>
      </c>
      <c r="C99" s="10" t="s">
        <v>1032</v>
      </c>
      <c r="D99" s="10" t="s">
        <v>315</v>
      </c>
      <c r="E99" s="10" t="s">
        <v>316</v>
      </c>
      <c r="F99" s="10" t="s">
        <v>317</v>
      </c>
      <c r="G99" s="10" t="s">
        <v>318</v>
      </c>
    </row>
    <row r="100" spans="1:7" x14ac:dyDescent="0.25">
      <c r="A100" s="10" t="s">
        <v>837</v>
      </c>
      <c r="B100" s="10" t="s">
        <v>27</v>
      </c>
      <c r="C100" s="10" t="s">
        <v>995</v>
      </c>
      <c r="D100" s="10" t="s">
        <v>838</v>
      </c>
      <c r="E100" s="18" t="s">
        <v>996</v>
      </c>
      <c r="F100" s="10" t="s">
        <v>839</v>
      </c>
      <c r="G100" s="10" t="s">
        <v>840</v>
      </c>
    </row>
    <row r="101" spans="1:7" x14ac:dyDescent="0.25">
      <c r="A101" s="10" t="s">
        <v>1023</v>
      </c>
      <c r="B101" s="10" t="s">
        <v>27</v>
      </c>
      <c r="C101" s="10" t="s">
        <v>1024</v>
      </c>
      <c r="D101" s="10" t="s">
        <v>1025</v>
      </c>
      <c r="E101" s="18" t="s">
        <v>1026</v>
      </c>
      <c r="F101" s="10" t="s">
        <v>1027</v>
      </c>
      <c r="G101" s="10" t="s">
        <v>1028</v>
      </c>
    </row>
    <row r="102" spans="1:7" x14ac:dyDescent="0.25">
      <c r="A102" s="10" t="s">
        <v>11</v>
      </c>
      <c r="B102" s="10" t="s">
        <v>50</v>
      </c>
      <c r="C102" s="10" t="s">
        <v>40</v>
      </c>
      <c r="D102" s="10" t="s">
        <v>12</v>
      </c>
      <c r="E102" s="10" t="s">
        <v>624</v>
      </c>
      <c r="F102" s="10" t="s">
        <v>386</v>
      </c>
      <c r="G102" s="10" t="s">
        <v>623</v>
      </c>
    </row>
    <row r="103" spans="1:7" x14ac:dyDescent="0.25">
      <c r="A103" s="10" t="s">
        <v>620</v>
      </c>
      <c r="B103" s="10" t="s">
        <v>50</v>
      </c>
      <c r="C103" s="10" t="s">
        <v>40</v>
      </c>
      <c r="D103" s="10" t="s">
        <v>12</v>
      </c>
      <c r="E103" s="10" t="s">
        <v>624</v>
      </c>
      <c r="F103" s="10" t="s">
        <v>386</v>
      </c>
      <c r="G103" s="10" t="s">
        <v>623</v>
      </c>
    </row>
    <row r="104" spans="1:7" x14ac:dyDescent="0.25">
      <c r="A104" s="10" t="s">
        <v>377</v>
      </c>
      <c r="B104" s="10" t="s">
        <v>26</v>
      </c>
      <c r="C104" s="10" t="s">
        <v>381</v>
      </c>
      <c r="D104" s="10" t="s">
        <v>384</v>
      </c>
      <c r="E104" s="10" t="s">
        <v>385</v>
      </c>
      <c r="F104" s="10" t="s">
        <v>386</v>
      </c>
      <c r="G104" s="10" t="s">
        <v>387</v>
      </c>
    </row>
    <row r="105" spans="1:7" x14ac:dyDescent="0.25">
      <c r="A105" s="10" t="s">
        <v>204</v>
      </c>
      <c r="B105" s="10" t="s">
        <v>30</v>
      </c>
      <c r="C105" s="10" t="s">
        <v>208</v>
      </c>
      <c r="D105" s="10" t="s">
        <v>214</v>
      </c>
      <c r="E105" s="10" t="s">
        <v>215</v>
      </c>
      <c r="F105" s="10" t="s">
        <v>216</v>
      </c>
      <c r="G105" s="10" t="s">
        <v>217</v>
      </c>
    </row>
    <row r="106" spans="1:7" x14ac:dyDescent="0.25">
      <c r="A106" s="10" t="s">
        <v>744</v>
      </c>
      <c r="B106" s="10" t="s">
        <v>28</v>
      </c>
      <c r="C106" s="10" t="s">
        <v>745</v>
      </c>
      <c r="D106" s="10" t="s">
        <v>746</v>
      </c>
      <c r="E106" s="10" t="s">
        <v>747</v>
      </c>
      <c r="F106" s="10" t="s">
        <v>748</v>
      </c>
      <c r="G106" s="10" t="s">
        <v>749</v>
      </c>
    </row>
    <row r="107" spans="1:7" x14ac:dyDescent="0.25">
      <c r="A107" s="10" t="s">
        <v>508</v>
      </c>
      <c r="B107" s="10" t="s">
        <v>27</v>
      </c>
      <c r="C107" s="10" t="s">
        <v>519</v>
      </c>
      <c r="D107" s="10" t="s">
        <v>519</v>
      </c>
      <c r="E107" s="10" t="s">
        <v>540</v>
      </c>
      <c r="F107" s="10" t="s">
        <v>541</v>
      </c>
      <c r="G107" s="10" t="s">
        <v>542</v>
      </c>
    </row>
    <row r="108" spans="1:7" x14ac:dyDescent="0.25">
      <c r="A108" s="10" t="s">
        <v>944</v>
      </c>
      <c r="B108" s="10" t="s">
        <v>27</v>
      </c>
      <c r="C108" s="10" t="s">
        <v>945</v>
      </c>
      <c r="D108" s="10" t="s">
        <v>945</v>
      </c>
      <c r="E108" s="10" t="s">
        <v>946</v>
      </c>
      <c r="F108" s="10" t="s">
        <v>425</v>
      </c>
      <c r="G108" s="10" t="s">
        <v>947</v>
      </c>
    </row>
    <row r="109" spans="1:7" x14ac:dyDescent="0.25">
      <c r="A109" s="10" t="s">
        <v>505</v>
      </c>
      <c r="B109" s="10" t="s">
        <v>50</v>
      </c>
      <c r="C109" s="10" t="s">
        <v>517</v>
      </c>
      <c r="D109" s="10" t="s">
        <v>517</v>
      </c>
      <c r="E109" s="10" t="s">
        <v>534</v>
      </c>
      <c r="F109" s="10" t="s">
        <v>535</v>
      </c>
      <c r="G109" s="10" t="s">
        <v>536</v>
      </c>
    </row>
    <row r="110" spans="1:7" x14ac:dyDescent="0.25">
      <c r="A110" s="10" t="s">
        <v>841</v>
      </c>
      <c r="B110" s="10" t="s">
        <v>27</v>
      </c>
      <c r="C110" s="10" t="s">
        <v>842</v>
      </c>
      <c r="D110" s="10" t="s">
        <v>843</v>
      </c>
      <c r="E110" s="10" t="s">
        <v>844</v>
      </c>
      <c r="F110" s="10" t="s">
        <v>425</v>
      </c>
      <c r="G110" s="10" t="s">
        <v>845</v>
      </c>
    </row>
    <row r="111" spans="1:7" x14ac:dyDescent="0.25">
      <c r="A111" s="10" t="s">
        <v>1017</v>
      </c>
      <c r="B111" s="10" t="s">
        <v>27</v>
      </c>
      <c r="C111" s="10" t="s">
        <v>1018</v>
      </c>
      <c r="D111" s="10" t="s">
        <v>1018</v>
      </c>
      <c r="E111" s="10" t="s">
        <v>1019</v>
      </c>
      <c r="F111" s="10" t="s">
        <v>112</v>
      </c>
      <c r="G111" s="10" t="s">
        <v>1020</v>
      </c>
    </row>
    <row r="112" spans="1:7" x14ac:dyDescent="0.25">
      <c r="A112" s="10" t="s">
        <v>621</v>
      </c>
      <c r="B112" s="10" t="s">
        <v>27</v>
      </c>
      <c r="C112" s="10" t="s">
        <v>622</v>
      </c>
      <c r="D112" s="10" t="s">
        <v>625</v>
      </c>
      <c r="E112" s="10" t="s">
        <v>626</v>
      </c>
      <c r="F112" s="10" t="s">
        <v>33</v>
      </c>
      <c r="G112" s="10" t="s">
        <v>627</v>
      </c>
    </row>
    <row r="113" spans="1:7" x14ac:dyDescent="0.25">
      <c r="A113" s="10" t="s">
        <v>846</v>
      </c>
      <c r="B113" s="10" t="s">
        <v>27</v>
      </c>
      <c r="C113" s="10" t="s">
        <v>847</v>
      </c>
      <c r="D113" s="10" t="s">
        <v>848</v>
      </c>
      <c r="E113" s="10" t="s">
        <v>849</v>
      </c>
      <c r="F113" s="10" t="s">
        <v>425</v>
      </c>
      <c r="G113" s="10" t="s">
        <v>850</v>
      </c>
    </row>
    <row r="114" spans="1:7" x14ac:dyDescent="0.25">
      <c r="A114" s="10" t="s">
        <v>248</v>
      </c>
      <c r="B114" s="10" t="s">
        <v>27</v>
      </c>
      <c r="C114" s="10" t="s">
        <v>249</v>
      </c>
      <c r="D114" s="10" t="s">
        <v>250</v>
      </c>
      <c r="E114" s="10" t="s">
        <v>251</v>
      </c>
      <c r="F114" s="10" t="s">
        <v>252</v>
      </c>
      <c r="G114" s="10" t="s">
        <v>253</v>
      </c>
    </row>
    <row r="115" spans="1:7" x14ac:dyDescent="0.25">
      <c r="A115" s="10" t="s">
        <v>153</v>
      </c>
      <c r="B115" s="10" t="s">
        <v>26</v>
      </c>
      <c r="C115" s="10" t="s">
        <v>163</v>
      </c>
      <c r="D115" s="10" t="s">
        <v>174</v>
      </c>
      <c r="E115" s="10" t="s">
        <v>175</v>
      </c>
      <c r="F115" s="10" t="s">
        <v>117</v>
      </c>
      <c r="G115" s="10" t="s">
        <v>176</v>
      </c>
    </row>
    <row r="116" spans="1:7" x14ac:dyDescent="0.25">
      <c r="A116" s="10" t="s">
        <v>997</v>
      </c>
      <c r="B116" s="10" t="s">
        <v>380</v>
      </c>
      <c r="C116" s="10" t="s">
        <v>998</v>
      </c>
      <c r="D116" s="10" t="s">
        <v>999</v>
      </c>
      <c r="E116" s="10" t="s">
        <v>1000</v>
      </c>
      <c r="F116" s="10" t="s">
        <v>74</v>
      </c>
      <c r="G116" s="10" t="s">
        <v>1001</v>
      </c>
    </row>
    <row r="117" spans="1:7" x14ac:dyDescent="0.25">
      <c r="A117" s="10" t="s">
        <v>154</v>
      </c>
      <c r="B117" s="10" t="s">
        <v>30</v>
      </c>
      <c r="C117" s="10" t="s">
        <v>164</v>
      </c>
      <c r="D117" s="10" t="s">
        <v>177</v>
      </c>
      <c r="E117" s="10" t="s">
        <v>178</v>
      </c>
      <c r="F117" s="10" t="s">
        <v>179</v>
      </c>
      <c r="G117" s="10" t="s">
        <v>180</v>
      </c>
    </row>
    <row r="118" spans="1:7" x14ac:dyDescent="0.25">
      <c r="A118" s="10" t="s">
        <v>254</v>
      </c>
      <c r="B118" s="10" t="s">
        <v>106</v>
      </c>
      <c r="C118" s="10" t="s">
        <v>255</v>
      </c>
      <c r="D118" s="10" t="s">
        <v>256</v>
      </c>
      <c r="E118" s="10" t="s">
        <v>257</v>
      </c>
      <c r="F118" s="10" t="s">
        <v>258</v>
      </c>
      <c r="G118" s="10" t="s">
        <v>259</v>
      </c>
    </row>
    <row r="119" spans="1:7" x14ac:dyDescent="0.25">
      <c r="A119" s="10" t="s">
        <v>967</v>
      </c>
      <c r="B119" s="10" t="s">
        <v>380</v>
      </c>
      <c r="C119" s="10" t="s">
        <v>968</v>
      </c>
      <c r="D119" s="10" t="s">
        <v>256</v>
      </c>
      <c r="E119" s="10" t="s">
        <v>257</v>
      </c>
      <c r="F119" s="10" t="s">
        <v>258</v>
      </c>
      <c r="G119" s="10" t="s">
        <v>259</v>
      </c>
    </row>
    <row r="120" spans="1:7" x14ac:dyDescent="0.25">
      <c r="A120" s="10" t="s">
        <v>969</v>
      </c>
      <c r="B120" s="10" t="s">
        <v>380</v>
      </c>
      <c r="C120" s="10" t="s">
        <v>970</v>
      </c>
      <c r="D120" s="10" t="s">
        <v>256</v>
      </c>
      <c r="E120" s="10" t="s">
        <v>257</v>
      </c>
      <c r="F120" s="10" t="s">
        <v>258</v>
      </c>
      <c r="G120" s="10" t="s">
        <v>259</v>
      </c>
    </row>
    <row r="121" spans="1:7" x14ac:dyDescent="0.25">
      <c r="A121" s="10" t="s">
        <v>971</v>
      </c>
      <c r="B121" s="10" t="s">
        <v>380</v>
      </c>
      <c r="C121" s="10" t="s">
        <v>972</v>
      </c>
      <c r="D121" s="10" t="s">
        <v>256</v>
      </c>
      <c r="E121" s="10" t="s">
        <v>257</v>
      </c>
      <c r="F121" s="10" t="s">
        <v>258</v>
      </c>
      <c r="G121" s="10" t="s">
        <v>259</v>
      </c>
    </row>
    <row r="122" spans="1:7" x14ac:dyDescent="0.25">
      <c r="A122" s="10" t="s">
        <v>973</v>
      </c>
      <c r="B122" s="10" t="s">
        <v>380</v>
      </c>
      <c r="C122" s="10" t="s">
        <v>974</v>
      </c>
      <c r="D122" s="10" t="s">
        <v>256</v>
      </c>
      <c r="E122" s="10" t="s">
        <v>257</v>
      </c>
      <c r="F122" s="10" t="s">
        <v>258</v>
      </c>
      <c r="G122" s="10" t="s">
        <v>259</v>
      </c>
    </row>
    <row r="123" spans="1:7" x14ac:dyDescent="0.25">
      <c r="A123" s="10" t="s">
        <v>750</v>
      </c>
      <c r="B123" s="10" t="s">
        <v>106</v>
      </c>
      <c r="C123" s="10" t="s">
        <v>751</v>
      </c>
      <c r="D123" s="10" t="s">
        <v>752</v>
      </c>
      <c r="E123" s="10" t="s">
        <v>753</v>
      </c>
      <c r="F123" s="10" t="s">
        <v>194</v>
      </c>
      <c r="G123" s="10" t="s">
        <v>754</v>
      </c>
    </row>
    <row r="124" spans="1:7" x14ac:dyDescent="0.25">
      <c r="A124" s="10" t="s">
        <v>755</v>
      </c>
      <c r="B124" s="10" t="s">
        <v>106</v>
      </c>
      <c r="C124" s="10" t="s">
        <v>756</v>
      </c>
      <c r="D124" s="10" t="s">
        <v>752</v>
      </c>
      <c r="E124" s="10" t="s">
        <v>753</v>
      </c>
      <c r="F124" s="10" t="s">
        <v>194</v>
      </c>
      <c r="G124" s="10" t="s">
        <v>754</v>
      </c>
    </row>
    <row r="125" spans="1:7" x14ac:dyDescent="0.25">
      <c r="A125" s="10" t="s">
        <v>757</v>
      </c>
      <c r="B125" s="10" t="s">
        <v>106</v>
      </c>
      <c r="C125" s="10" t="s">
        <v>758</v>
      </c>
      <c r="D125" s="10" t="s">
        <v>752</v>
      </c>
      <c r="E125" s="10" t="s">
        <v>753</v>
      </c>
      <c r="F125" s="10" t="s">
        <v>194</v>
      </c>
      <c r="G125" s="10" t="s">
        <v>754</v>
      </c>
    </row>
    <row r="126" spans="1:7" x14ac:dyDescent="0.25">
      <c r="A126" s="10" t="s">
        <v>901</v>
      </c>
      <c r="B126" s="10" t="s">
        <v>380</v>
      </c>
      <c r="C126" s="10" t="s">
        <v>902</v>
      </c>
      <c r="D126" s="10" t="s">
        <v>895</v>
      </c>
      <c r="E126" s="10" t="s">
        <v>896</v>
      </c>
      <c r="F126" s="10" t="s">
        <v>897</v>
      </c>
      <c r="G126" s="10" t="s">
        <v>898</v>
      </c>
    </row>
    <row r="127" spans="1:7" x14ac:dyDescent="0.25">
      <c r="A127" s="10" t="s">
        <v>903</v>
      </c>
      <c r="B127" s="10" t="s">
        <v>380</v>
      </c>
      <c r="C127" s="10" t="s">
        <v>904</v>
      </c>
      <c r="D127" s="10" t="s">
        <v>895</v>
      </c>
      <c r="E127" s="10" t="s">
        <v>896</v>
      </c>
      <c r="F127" s="10" t="s">
        <v>897</v>
      </c>
      <c r="G127" s="10" t="s">
        <v>898</v>
      </c>
    </row>
    <row r="128" spans="1:7" x14ac:dyDescent="0.25">
      <c r="A128" s="10" t="s">
        <v>893</v>
      </c>
      <c r="B128" s="10" t="s">
        <v>380</v>
      </c>
      <c r="C128" s="10" t="s">
        <v>894</v>
      </c>
      <c r="D128" s="10" t="s">
        <v>895</v>
      </c>
      <c r="E128" s="10" t="s">
        <v>896</v>
      </c>
      <c r="F128" s="10" t="s">
        <v>897</v>
      </c>
      <c r="G128" s="10" t="s">
        <v>898</v>
      </c>
    </row>
    <row r="129" spans="1:7" x14ac:dyDescent="0.25">
      <c r="A129" s="10" t="s">
        <v>899</v>
      </c>
      <c r="B129" s="10" t="s">
        <v>380</v>
      </c>
      <c r="C129" s="10" t="s">
        <v>900</v>
      </c>
      <c r="D129" s="10" t="s">
        <v>895</v>
      </c>
      <c r="E129" s="10" t="s">
        <v>896</v>
      </c>
      <c r="F129" s="10" t="s">
        <v>897</v>
      </c>
      <c r="G129" s="10" t="s">
        <v>898</v>
      </c>
    </row>
    <row r="130" spans="1:7" x14ac:dyDescent="0.25">
      <c r="A130" s="10" t="s">
        <v>628</v>
      </c>
      <c r="B130" s="10" t="s">
        <v>30</v>
      </c>
      <c r="C130" s="10" t="s">
        <v>629</v>
      </c>
      <c r="D130" s="10" t="s">
        <v>630</v>
      </c>
      <c r="E130" s="10" t="s">
        <v>631</v>
      </c>
      <c r="F130" s="10" t="s">
        <v>632</v>
      </c>
      <c r="G130" s="10" t="s">
        <v>633</v>
      </c>
    </row>
    <row r="131" spans="1:7" x14ac:dyDescent="0.25">
      <c r="A131" s="10" t="s">
        <v>984</v>
      </c>
      <c r="B131" s="10" t="s">
        <v>27</v>
      </c>
      <c r="C131" s="10" t="s">
        <v>985</v>
      </c>
      <c r="D131" s="10" t="s">
        <v>986</v>
      </c>
      <c r="E131" s="10" t="s">
        <v>987</v>
      </c>
      <c r="F131" s="10" t="s">
        <v>989</v>
      </c>
      <c r="G131" s="10" t="s">
        <v>988</v>
      </c>
    </row>
    <row r="132" spans="1:7" x14ac:dyDescent="0.25">
      <c r="A132" s="10" t="s">
        <v>13</v>
      </c>
      <c r="B132" s="10" t="s">
        <v>50</v>
      </c>
      <c r="C132" s="10" t="s">
        <v>41</v>
      </c>
      <c r="D132" s="10" t="s">
        <v>977</v>
      </c>
      <c r="E132" s="10" t="s">
        <v>55</v>
      </c>
      <c r="F132" s="10" t="s">
        <v>56</v>
      </c>
      <c r="G132" s="10" t="s">
        <v>57</v>
      </c>
    </row>
    <row r="133" spans="1:7" x14ac:dyDescent="0.25">
      <c r="A133" s="10" t="s">
        <v>1034</v>
      </c>
      <c r="B133" s="10" t="s">
        <v>380</v>
      </c>
      <c r="C133" s="10" t="s">
        <v>1035</v>
      </c>
      <c r="D133" s="10" t="s">
        <v>1036</v>
      </c>
      <c r="E133" s="10" t="s">
        <v>1037</v>
      </c>
      <c r="F133" s="10" t="s">
        <v>1038</v>
      </c>
      <c r="G133" s="10" t="s">
        <v>1039</v>
      </c>
    </row>
    <row r="134" spans="1:7" x14ac:dyDescent="0.25">
      <c r="A134" s="10" t="s">
        <v>260</v>
      </c>
      <c r="B134" s="10" t="s">
        <v>50</v>
      </c>
      <c r="C134" s="10" t="s">
        <v>261</v>
      </c>
      <c r="D134" s="10" t="s">
        <v>261</v>
      </c>
      <c r="E134" s="10" t="s">
        <v>262</v>
      </c>
      <c r="F134" s="10" t="s">
        <v>263</v>
      </c>
      <c r="G134" s="10" t="s">
        <v>264</v>
      </c>
    </row>
    <row r="135" spans="1:7" x14ac:dyDescent="0.25">
      <c r="A135" s="10" t="s">
        <v>765</v>
      </c>
      <c r="B135" s="10" t="s">
        <v>380</v>
      </c>
      <c r="C135" s="10" t="s">
        <v>766</v>
      </c>
      <c r="D135" s="10" t="s">
        <v>767</v>
      </c>
      <c r="E135" s="10" t="s">
        <v>768</v>
      </c>
      <c r="F135" s="10" t="s">
        <v>769</v>
      </c>
      <c r="G135" s="10" t="s">
        <v>770</v>
      </c>
    </row>
    <row r="136" spans="1:7" x14ac:dyDescent="0.25">
      <c r="A136" s="10" t="s">
        <v>771</v>
      </c>
      <c r="B136" s="10" t="s">
        <v>27</v>
      </c>
      <c r="C136" s="10" t="s">
        <v>772</v>
      </c>
      <c r="D136" s="10" t="s">
        <v>280</v>
      </c>
      <c r="E136" s="10" t="s">
        <v>281</v>
      </c>
      <c r="F136" s="10" t="s">
        <v>282</v>
      </c>
      <c r="G136" s="10" t="s">
        <v>283</v>
      </c>
    </row>
    <row r="137" spans="1:7" x14ac:dyDescent="0.25">
      <c r="A137" s="10" t="s">
        <v>278</v>
      </c>
      <c r="B137" s="10" t="s">
        <v>27</v>
      </c>
      <c r="C137" s="10" t="s">
        <v>279</v>
      </c>
      <c r="D137" s="10" t="s">
        <v>280</v>
      </c>
      <c r="E137" s="10" t="s">
        <v>281</v>
      </c>
      <c r="F137" s="10" t="s">
        <v>282</v>
      </c>
      <c r="G137" s="10" t="s">
        <v>283</v>
      </c>
    </row>
    <row r="138" spans="1:7" x14ac:dyDescent="0.25">
      <c r="A138" s="10" t="s">
        <v>141</v>
      </c>
      <c r="B138" s="10" t="s">
        <v>106</v>
      </c>
      <c r="C138" s="10" t="s">
        <v>142</v>
      </c>
      <c r="D138" s="10" t="s">
        <v>143</v>
      </c>
      <c r="E138" s="10" t="s">
        <v>144</v>
      </c>
      <c r="F138" s="10" t="s">
        <v>145</v>
      </c>
      <c r="G138" s="10" t="s">
        <v>146</v>
      </c>
    </row>
    <row r="139" spans="1:7" x14ac:dyDescent="0.25">
      <c r="A139" s="10" t="s">
        <v>319</v>
      </c>
      <c r="B139" s="10" t="s">
        <v>106</v>
      </c>
      <c r="C139" s="10" t="s">
        <v>142</v>
      </c>
      <c r="D139" s="10" t="s">
        <v>143</v>
      </c>
      <c r="E139" s="10" t="s">
        <v>144</v>
      </c>
      <c r="F139" s="10" t="s">
        <v>145</v>
      </c>
      <c r="G139" s="10" t="s">
        <v>146</v>
      </c>
    </row>
    <row r="140" spans="1:7" x14ac:dyDescent="0.25">
      <c r="A140" s="10" t="s">
        <v>320</v>
      </c>
      <c r="B140" s="10" t="s">
        <v>106</v>
      </c>
      <c r="C140" s="10" t="s">
        <v>321</v>
      </c>
      <c r="D140" s="10" t="s">
        <v>143</v>
      </c>
      <c r="E140" s="10" t="s">
        <v>144</v>
      </c>
      <c r="F140" s="10" t="s">
        <v>145</v>
      </c>
      <c r="G140" s="10" t="s">
        <v>146</v>
      </c>
    </row>
    <row r="141" spans="1:7" x14ac:dyDescent="0.25">
      <c r="A141" s="10" t="s">
        <v>265</v>
      </c>
      <c r="B141" s="10" t="s">
        <v>27</v>
      </c>
      <c r="C141" s="10" t="s">
        <v>266</v>
      </c>
      <c r="D141" s="10" t="s">
        <v>268</v>
      </c>
      <c r="E141" s="10" t="s">
        <v>267</v>
      </c>
      <c r="F141" s="10" t="s">
        <v>269</v>
      </c>
      <c r="G141" s="10" t="s">
        <v>270</v>
      </c>
    </row>
    <row r="142" spans="1:7" x14ac:dyDescent="0.25">
      <c r="A142" s="10" t="s">
        <v>1050</v>
      </c>
      <c r="B142" s="10" t="s">
        <v>28</v>
      </c>
      <c r="C142" s="10" t="s">
        <v>1051</v>
      </c>
      <c r="D142" s="10" t="s">
        <v>1051</v>
      </c>
      <c r="E142" s="10" t="s">
        <v>1052</v>
      </c>
      <c r="F142" s="10" t="s">
        <v>1053</v>
      </c>
      <c r="G142" s="10" t="s">
        <v>1054</v>
      </c>
    </row>
    <row r="143" spans="1:7" x14ac:dyDescent="0.25">
      <c r="A143" s="10" t="s">
        <v>731</v>
      </c>
      <c r="B143" s="10" t="s">
        <v>26</v>
      </c>
      <c r="C143" s="10" t="s">
        <v>285</v>
      </c>
      <c r="D143" s="10" t="s">
        <v>732</v>
      </c>
      <c r="E143" s="10" t="s">
        <v>733</v>
      </c>
      <c r="F143" s="10" t="s">
        <v>728</v>
      </c>
      <c r="G143" s="10" t="s">
        <v>734</v>
      </c>
    </row>
    <row r="144" spans="1:7" x14ac:dyDescent="0.25">
      <c r="A144" s="10" t="s">
        <v>155</v>
      </c>
      <c r="B144" s="10" t="s">
        <v>50</v>
      </c>
      <c r="C144" s="10" t="s">
        <v>165</v>
      </c>
      <c r="D144" s="10" t="s">
        <v>169</v>
      </c>
      <c r="E144" s="10" t="s">
        <v>196</v>
      </c>
      <c r="F144" s="10" t="s">
        <v>197</v>
      </c>
      <c r="G144" s="10" t="s">
        <v>198</v>
      </c>
    </row>
    <row r="145" spans="1:7" x14ac:dyDescent="0.25">
      <c r="A145" s="10" t="s">
        <v>601</v>
      </c>
      <c r="B145" s="10" t="s">
        <v>30</v>
      </c>
      <c r="C145" s="10" t="s">
        <v>602</v>
      </c>
      <c r="D145" s="10" t="s">
        <v>603</v>
      </c>
      <c r="E145" s="10" t="s">
        <v>604</v>
      </c>
      <c r="F145" s="10" t="s">
        <v>330</v>
      </c>
      <c r="G145" s="10" t="s">
        <v>605</v>
      </c>
    </row>
    <row r="146" spans="1:7" x14ac:dyDescent="0.25">
      <c r="A146" s="10" t="s">
        <v>94</v>
      </c>
      <c r="B146" s="10" t="s">
        <v>26</v>
      </c>
      <c r="C146" s="10" t="s">
        <v>100</v>
      </c>
      <c r="D146" s="10" t="s">
        <v>101</v>
      </c>
      <c r="E146" s="10" t="s">
        <v>114</v>
      </c>
      <c r="F146" s="10" t="s">
        <v>65</v>
      </c>
      <c r="G146" s="10" t="s">
        <v>115</v>
      </c>
    </row>
    <row r="147" spans="1:7" x14ac:dyDescent="0.25">
      <c r="A147" s="10" t="s">
        <v>97</v>
      </c>
      <c r="B147" s="10" t="s">
        <v>26</v>
      </c>
      <c r="C147" s="10" t="s">
        <v>102</v>
      </c>
      <c r="D147" s="10" t="s">
        <v>103</v>
      </c>
      <c r="E147" s="10" t="s">
        <v>114</v>
      </c>
      <c r="F147" s="10" t="s">
        <v>65</v>
      </c>
      <c r="G147" s="10" t="s">
        <v>115</v>
      </c>
    </row>
    <row r="148" spans="1:7" x14ac:dyDescent="0.25">
      <c r="A148" s="10" t="s">
        <v>713</v>
      </c>
      <c r="B148" s="10" t="s">
        <v>28</v>
      </c>
      <c r="C148" s="10" t="s">
        <v>714</v>
      </c>
      <c r="D148" s="10" t="s">
        <v>714</v>
      </c>
      <c r="E148" s="10" t="s">
        <v>715</v>
      </c>
      <c r="F148" s="10" t="s">
        <v>85</v>
      </c>
      <c r="G148" s="10" t="s">
        <v>716</v>
      </c>
    </row>
    <row r="149" spans="1:7" x14ac:dyDescent="0.25">
      <c r="A149" s="10" t="s">
        <v>1011</v>
      </c>
      <c r="B149" s="10" t="s">
        <v>27</v>
      </c>
      <c r="C149" s="10" t="s">
        <v>1012</v>
      </c>
      <c r="D149" s="10" t="s">
        <v>1013</v>
      </c>
      <c r="E149" s="10" t="s">
        <v>1014</v>
      </c>
      <c r="F149" s="10" t="s">
        <v>1015</v>
      </c>
      <c r="G149" s="10" t="s">
        <v>1016</v>
      </c>
    </row>
    <row r="150" spans="1:7" x14ac:dyDescent="0.25">
      <c r="A150" s="10" t="s">
        <v>725</v>
      </c>
      <c r="B150" s="10" t="s">
        <v>50</v>
      </c>
      <c r="C150" s="10" t="s">
        <v>726</v>
      </c>
      <c r="D150" s="10" t="s">
        <v>726</v>
      </c>
      <c r="E150" s="10" t="s">
        <v>729</v>
      </c>
      <c r="F150" s="10" t="s">
        <v>728</v>
      </c>
      <c r="G150" s="10" t="s">
        <v>730</v>
      </c>
    </row>
    <row r="151" spans="1:7" x14ac:dyDescent="0.25">
      <c r="A151" s="10" t="s">
        <v>1044</v>
      </c>
      <c r="B151" s="10" t="s">
        <v>27</v>
      </c>
      <c r="C151" s="10" t="s">
        <v>1045</v>
      </c>
      <c r="D151" s="10" t="s">
        <v>1046</v>
      </c>
      <c r="E151" s="10" t="s">
        <v>1047</v>
      </c>
      <c r="F151" s="10" t="s">
        <v>186</v>
      </c>
      <c r="G151" s="10" t="s">
        <v>1048</v>
      </c>
    </row>
    <row r="152" spans="1:7" x14ac:dyDescent="0.25">
      <c r="A152" s="10" t="s">
        <v>1005</v>
      </c>
      <c r="B152" s="10" t="s">
        <v>50</v>
      </c>
      <c r="C152" s="10" t="s">
        <v>1006</v>
      </c>
      <c r="D152" s="10" t="s">
        <v>1007</v>
      </c>
      <c r="E152" s="10" t="s">
        <v>1008</v>
      </c>
      <c r="F152" s="10" t="s">
        <v>1009</v>
      </c>
      <c r="G152" s="10" t="s">
        <v>1010</v>
      </c>
    </row>
    <row r="153" spans="1:7" x14ac:dyDescent="0.25">
      <c r="A153" s="10" t="s">
        <v>548</v>
      </c>
      <c r="B153" s="10" t="s">
        <v>25</v>
      </c>
      <c r="C153" s="10" t="s">
        <v>563</v>
      </c>
      <c r="D153" s="10" t="s">
        <v>587</v>
      </c>
      <c r="E153" s="10" t="s">
        <v>424</v>
      </c>
      <c r="F153" s="10" t="s">
        <v>425</v>
      </c>
      <c r="G153" s="10" t="s">
        <v>426</v>
      </c>
    </row>
    <row r="154" spans="1:7" x14ac:dyDescent="0.25">
      <c r="A154" s="10" t="s">
        <v>612</v>
      </c>
      <c r="B154" s="10" t="s">
        <v>30</v>
      </c>
      <c r="C154" s="10" t="s">
        <v>613</v>
      </c>
      <c r="D154" s="10" t="s">
        <v>616</v>
      </c>
      <c r="E154" s="10" t="s">
        <v>617</v>
      </c>
      <c r="F154" s="10" t="s">
        <v>618</v>
      </c>
      <c r="G154" s="10" t="s">
        <v>619</v>
      </c>
    </row>
    <row r="155" spans="1:7" x14ac:dyDescent="0.25">
      <c r="A155" s="10" t="s">
        <v>678</v>
      </c>
      <c r="B155" s="10" t="s">
        <v>654</v>
      </c>
      <c r="C155" s="10" t="s">
        <v>679</v>
      </c>
      <c r="D155" s="10" t="s">
        <v>680</v>
      </c>
      <c r="E155" s="10" t="s">
        <v>681</v>
      </c>
      <c r="F155" s="10" t="s">
        <v>484</v>
      </c>
      <c r="G155" s="10" t="s">
        <v>682</v>
      </c>
    </row>
    <row r="156" spans="1:7" x14ac:dyDescent="0.25">
      <c r="A156" s="10" t="s">
        <v>990</v>
      </c>
      <c r="B156" s="14" t="s">
        <v>27</v>
      </c>
      <c r="C156" s="15" t="s">
        <v>991</v>
      </c>
      <c r="D156" s="15" t="s">
        <v>991</v>
      </c>
      <c r="E156" s="16" t="s">
        <v>993</v>
      </c>
      <c r="F156" s="16" t="s">
        <v>992</v>
      </c>
      <c r="G156" s="17" t="s">
        <v>994</v>
      </c>
    </row>
    <row r="157" spans="1:7" x14ac:dyDescent="0.25">
      <c r="A157" s="10" t="s">
        <v>119</v>
      </c>
      <c r="B157" s="10" t="s">
        <v>30</v>
      </c>
      <c r="C157" s="10" t="s">
        <v>120</v>
      </c>
      <c r="D157" s="10" t="s">
        <v>121</v>
      </c>
      <c r="E157" s="10" t="s">
        <v>122</v>
      </c>
      <c r="F157" s="10" t="s">
        <v>123</v>
      </c>
      <c r="G157" s="10" t="s">
        <v>124</v>
      </c>
    </row>
    <row r="158" spans="1:7" x14ac:dyDescent="0.25">
      <c r="A158" s="10" t="s">
        <v>859</v>
      </c>
      <c r="B158" s="10" t="s">
        <v>27</v>
      </c>
      <c r="C158" s="10" t="s">
        <v>860</v>
      </c>
      <c r="D158" s="10" t="s">
        <v>565</v>
      </c>
      <c r="E158" s="10" t="s">
        <v>861</v>
      </c>
      <c r="F158" s="10" t="s">
        <v>862</v>
      </c>
      <c r="G158" s="10" t="s">
        <v>863</v>
      </c>
    </row>
    <row r="159" spans="1:7" x14ac:dyDescent="0.25">
      <c r="A159" s="10" t="s">
        <v>549</v>
      </c>
      <c r="B159" s="10" t="s">
        <v>27</v>
      </c>
      <c r="C159" s="10" t="s">
        <v>564</v>
      </c>
      <c r="D159" s="10" t="s">
        <v>565</v>
      </c>
      <c r="E159" s="10" t="s">
        <v>435</v>
      </c>
      <c r="F159" s="10" t="s">
        <v>438</v>
      </c>
      <c r="G159" s="10" t="s">
        <v>582</v>
      </c>
    </row>
    <row r="160" spans="1:7" x14ac:dyDescent="0.25">
      <c r="A160" s="10" t="s">
        <v>938</v>
      </c>
      <c r="B160" s="10" t="s">
        <v>27</v>
      </c>
      <c r="C160" s="10" t="s">
        <v>939</v>
      </c>
      <c r="D160" s="10" t="s">
        <v>940</v>
      </c>
      <c r="E160" s="10" t="s">
        <v>941</v>
      </c>
      <c r="F160" s="10" t="s">
        <v>942</v>
      </c>
      <c r="G160" s="10" t="s">
        <v>943</v>
      </c>
    </row>
    <row r="161" spans="1:7" x14ac:dyDescent="0.25">
      <c r="A161" s="10" t="s">
        <v>702</v>
      </c>
      <c r="B161" s="10" t="s">
        <v>27</v>
      </c>
      <c r="C161" s="10" t="s">
        <v>703</v>
      </c>
      <c r="D161" s="10" t="s">
        <v>704</v>
      </c>
      <c r="E161" s="10" t="s">
        <v>705</v>
      </c>
      <c r="F161" s="10" t="s">
        <v>706</v>
      </c>
      <c r="G161" s="10" t="s">
        <v>707</v>
      </c>
    </row>
    <row r="162" spans="1:7" x14ac:dyDescent="0.25">
      <c r="A162" s="10" t="s">
        <v>646</v>
      </c>
      <c r="B162" s="10" t="s">
        <v>27</v>
      </c>
      <c r="C162" s="10" t="s">
        <v>653</v>
      </c>
      <c r="D162" s="10" t="s">
        <v>250</v>
      </c>
      <c r="E162" s="10" t="s">
        <v>664</v>
      </c>
      <c r="F162" s="10" t="s">
        <v>252</v>
      </c>
      <c r="G162" s="10" t="s">
        <v>253</v>
      </c>
    </row>
    <row r="163" spans="1:7" x14ac:dyDescent="0.25">
      <c r="A163" s="10" t="s">
        <v>271</v>
      </c>
      <c r="B163" s="10" t="s">
        <v>27</v>
      </c>
      <c r="C163" s="10" t="s">
        <v>272</v>
      </c>
      <c r="D163" s="10" t="s">
        <v>250</v>
      </c>
      <c r="E163" s="10" t="s">
        <v>251</v>
      </c>
      <c r="F163" s="10" t="s">
        <v>252</v>
      </c>
      <c r="G163" s="10" t="s">
        <v>253</v>
      </c>
    </row>
    <row r="164" spans="1:7" x14ac:dyDescent="0.25">
      <c r="A164" s="10" t="s">
        <v>378</v>
      </c>
      <c r="B164" s="10" t="s">
        <v>106</v>
      </c>
      <c r="C164" s="10" t="s">
        <v>382</v>
      </c>
      <c r="D164" s="10" t="s">
        <v>382</v>
      </c>
      <c r="E164" s="10" t="s">
        <v>388</v>
      </c>
      <c r="F164" s="10" t="s">
        <v>386</v>
      </c>
      <c r="G164" s="10" t="s">
        <v>389</v>
      </c>
    </row>
    <row r="165" spans="1:7" ht="15" customHeight="1" x14ac:dyDescent="0.25">
      <c r="A165" s="10" t="s">
        <v>826</v>
      </c>
      <c r="B165" s="10" t="s">
        <v>106</v>
      </c>
      <c r="C165" s="10" t="s">
        <v>829</v>
      </c>
      <c r="D165" s="10" t="s">
        <v>828</v>
      </c>
      <c r="E165" s="10" t="s">
        <v>831</v>
      </c>
      <c r="F165" s="10" t="s">
        <v>832</v>
      </c>
      <c r="G165" s="10" t="s">
        <v>830</v>
      </c>
    </row>
    <row r="166" spans="1:7" x14ac:dyDescent="0.25">
      <c r="A166" s="10" t="s">
        <v>463</v>
      </c>
      <c r="B166" s="10" t="s">
        <v>50</v>
      </c>
      <c r="C166" s="10" t="s">
        <v>464</v>
      </c>
      <c r="D166" s="10" t="s">
        <v>495</v>
      </c>
      <c r="E166" s="10" t="s">
        <v>496</v>
      </c>
      <c r="F166" s="10" t="s">
        <v>486</v>
      </c>
      <c r="G166" s="10" t="s">
        <v>487</v>
      </c>
    </row>
    <row r="167" spans="1:7" x14ac:dyDescent="0.25">
      <c r="A167" s="10" t="s">
        <v>717</v>
      </c>
      <c r="B167" s="10" t="s">
        <v>28</v>
      </c>
      <c r="C167" s="10" t="s">
        <v>718</v>
      </c>
      <c r="D167" s="10" t="s">
        <v>719</v>
      </c>
      <c r="E167" s="10" t="s">
        <v>720</v>
      </c>
      <c r="F167" s="10" t="s">
        <v>721</v>
      </c>
      <c r="G167" s="10" t="s">
        <v>722</v>
      </c>
    </row>
    <row r="168" spans="1:7" x14ac:dyDescent="0.25">
      <c r="A168" s="10" t="s">
        <v>1055</v>
      </c>
      <c r="B168" s="10" t="s">
        <v>28</v>
      </c>
      <c r="C168" s="10" t="s">
        <v>718</v>
      </c>
      <c r="D168" s="10" t="s">
        <v>719</v>
      </c>
      <c r="E168" s="10" t="s">
        <v>720</v>
      </c>
      <c r="F168" s="10" t="s">
        <v>721</v>
      </c>
      <c r="G168" s="10" t="s">
        <v>722</v>
      </c>
    </row>
    <row r="169" spans="1:7" x14ac:dyDescent="0.25">
      <c r="A169" s="10" t="s">
        <v>14</v>
      </c>
      <c r="B169" s="10" t="s">
        <v>50</v>
      </c>
      <c r="C169" s="10" t="s">
        <v>42</v>
      </c>
      <c r="D169" s="10" t="s">
        <v>15</v>
      </c>
      <c r="E169" s="10" t="s">
        <v>60</v>
      </c>
      <c r="F169" s="10" t="s">
        <v>35</v>
      </c>
      <c r="G169" s="10" t="s">
        <v>36</v>
      </c>
    </row>
    <row r="170" spans="1:7" x14ac:dyDescent="0.25">
      <c r="A170" s="10" t="s">
        <v>606</v>
      </c>
      <c r="B170" s="10" t="s">
        <v>50</v>
      </c>
      <c r="C170" s="10" t="s">
        <v>607</v>
      </c>
      <c r="D170" s="10" t="s">
        <v>15</v>
      </c>
      <c r="E170" s="10" t="s">
        <v>60</v>
      </c>
      <c r="F170" s="10" t="s">
        <v>35</v>
      </c>
      <c r="G170" s="10" t="s">
        <v>608</v>
      </c>
    </row>
    <row r="171" spans="1:7" x14ac:dyDescent="0.25">
      <c r="A171" s="10" t="s">
        <v>322</v>
      </c>
      <c r="B171" s="10" t="s">
        <v>27</v>
      </c>
      <c r="C171" s="10" t="s">
        <v>323</v>
      </c>
      <c r="D171" s="10" t="s">
        <v>323</v>
      </c>
      <c r="E171" s="10" t="s">
        <v>324</v>
      </c>
      <c r="F171" s="10" t="s">
        <v>325</v>
      </c>
      <c r="G171" s="10" t="s">
        <v>326</v>
      </c>
    </row>
    <row r="172" spans="1:7" x14ac:dyDescent="0.25">
      <c r="A172" s="10" t="s">
        <v>887</v>
      </c>
      <c r="B172" s="10" t="s">
        <v>29</v>
      </c>
      <c r="C172" s="10" t="s">
        <v>888</v>
      </c>
      <c r="D172" s="10" t="s">
        <v>889</v>
      </c>
      <c r="E172" s="10" t="s">
        <v>890</v>
      </c>
      <c r="F172" s="10" t="s">
        <v>891</v>
      </c>
      <c r="G172" s="10" t="s">
        <v>892</v>
      </c>
    </row>
    <row r="173" spans="1:7" x14ac:dyDescent="0.25">
      <c r="A173" s="10" t="s">
        <v>16</v>
      </c>
      <c r="B173" s="10" t="s">
        <v>29</v>
      </c>
      <c r="C173" s="10" t="s">
        <v>43</v>
      </c>
      <c r="D173" s="10" t="s">
        <v>48</v>
      </c>
      <c r="E173" s="10" t="s">
        <v>54</v>
      </c>
      <c r="F173" s="10" t="s">
        <v>33</v>
      </c>
      <c r="G173" s="10" t="s">
        <v>1066</v>
      </c>
    </row>
    <row r="174" spans="1:7" x14ac:dyDescent="0.25">
      <c r="A174" s="10" t="s">
        <v>1087</v>
      </c>
      <c r="B174" s="10" t="s">
        <v>29</v>
      </c>
      <c r="C174" s="10" t="s">
        <v>1088</v>
      </c>
      <c r="D174" s="10" t="s">
        <v>1100</v>
      </c>
      <c r="E174" s="10" t="s">
        <v>1101</v>
      </c>
      <c r="F174" s="10" t="s">
        <v>541</v>
      </c>
      <c r="G174" s="10" t="s">
        <v>1102</v>
      </c>
    </row>
    <row r="175" spans="1:7" x14ac:dyDescent="0.25">
      <c r="A175" s="10" t="s">
        <v>95</v>
      </c>
      <c r="B175" s="10" t="s">
        <v>30</v>
      </c>
      <c r="C175" s="10" t="s">
        <v>104</v>
      </c>
      <c r="D175" s="10" t="s">
        <v>18</v>
      </c>
      <c r="E175" s="10" t="s">
        <v>116</v>
      </c>
      <c r="F175" s="10" t="s">
        <v>117</v>
      </c>
      <c r="G175" s="10" t="s">
        <v>118</v>
      </c>
    </row>
    <row r="176" spans="1:7" x14ac:dyDescent="0.25">
      <c r="A176" s="10" t="s">
        <v>372</v>
      </c>
      <c r="B176" s="10" t="s">
        <v>30</v>
      </c>
      <c r="C176" s="10" t="s">
        <v>373</v>
      </c>
      <c r="D176" s="10" t="s">
        <v>18</v>
      </c>
      <c r="E176" s="10" t="s">
        <v>375</v>
      </c>
      <c r="F176" s="10" t="s">
        <v>71</v>
      </c>
      <c r="G176" s="10" t="s">
        <v>376</v>
      </c>
    </row>
    <row r="177" spans="1:7" ht="15" customHeight="1" x14ac:dyDescent="0.25">
      <c r="A177" s="10" t="s">
        <v>17</v>
      </c>
      <c r="B177" s="10" t="s">
        <v>30</v>
      </c>
      <c r="C177" s="10" t="s">
        <v>44</v>
      </c>
      <c r="D177" s="10" t="s">
        <v>18</v>
      </c>
      <c r="E177" s="10" t="s">
        <v>84</v>
      </c>
      <c r="F177" s="10" t="s">
        <v>85</v>
      </c>
      <c r="G177" s="10" t="s">
        <v>1033</v>
      </c>
    </row>
    <row r="178" spans="1:7" x14ac:dyDescent="0.25">
      <c r="A178" s="10" t="s">
        <v>132</v>
      </c>
      <c r="B178" s="10" t="s">
        <v>30</v>
      </c>
      <c r="C178" s="10" t="s">
        <v>136</v>
      </c>
      <c r="D178" s="10" t="s">
        <v>18</v>
      </c>
      <c r="E178" s="10" t="s">
        <v>84</v>
      </c>
      <c r="F178" s="10" t="s">
        <v>85</v>
      </c>
      <c r="G178" s="10" t="s">
        <v>137</v>
      </c>
    </row>
    <row r="179" spans="1:7" x14ac:dyDescent="0.25">
      <c r="A179" s="10" t="s">
        <v>327</v>
      </c>
      <c r="B179" s="10" t="s">
        <v>30</v>
      </c>
      <c r="C179" s="10" t="s">
        <v>328</v>
      </c>
      <c r="D179" s="10" t="s">
        <v>18</v>
      </c>
      <c r="E179" s="10" t="s">
        <v>329</v>
      </c>
      <c r="F179" s="10" t="s">
        <v>330</v>
      </c>
      <c r="G179" s="10" t="s">
        <v>331</v>
      </c>
    </row>
    <row r="180" spans="1:7" x14ac:dyDescent="0.25">
      <c r="A180" s="10" t="s">
        <v>96</v>
      </c>
      <c r="B180" s="10" t="s">
        <v>30</v>
      </c>
      <c r="C180" s="10" t="s">
        <v>105</v>
      </c>
      <c r="D180" s="10" t="s">
        <v>18</v>
      </c>
      <c r="E180" s="10" t="s">
        <v>116</v>
      </c>
      <c r="F180" s="10" t="s">
        <v>117</v>
      </c>
      <c r="G180" s="10" t="s">
        <v>118</v>
      </c>
    </row>
    <row r="181" spans="1:7" x14ac:dyDescent="0.25">
      <c r="A181" s="10" t="s">
        <v>467</v>
      </c>
      <c r="B181" s="10" t="s">
        <v>30</v>
      </c>
      <c r="C181" s="10" t="s">
        <v>471</v>
      </c>
      <c r="D181" s="10" t="s">
        <v>492</v>
      </c>
      <c r="E181" s="10" t="s">
        <v>490</v>
      </c>
      <c r="F181" s="10" t="s">
        <v>484</v>
      </c>
      <c r="G181" s="10" t="s">
        <v>491</v>
      </c>
    </row>
    <row r="182" spans="1:7" x14ac:dyDescent="0.25">
      <c r="A182" s="10" t="s">
        <v>468</v>
      </c>
      <c r="B182" s="10" t="s">
        <v>419</v>
      </c>
      <c r="C182" s="10" t="s">
        <v>472</v>
      </c>
      <c r="D182" s="10" t="s">
        <v>475</v>
      </c>
      <c r="E182" s="10" t="s">
        <v>494</v>
      </c>
      <c r="F182" s="10" t="s">
        <v>484</v>
      </c>
      <c r="G182" s="10" t="s">
        <v>493</v>
      </c>
    </row>
    <row r="183" spans="1:7" x14ac:dyDescent="0.25">
      <c r="A183" s="10" t="s">
        <v>469</v>
      </c>
      <c r="B183" s="10" t="s">
        <v>29</v>
      </c>
      <c r="C183" s="10" t="s">
        <v>473</v>
      </c>
      <c r="D183" s="10" t="s">
        <v>475</v>
      </c>
      <c r="E183" s="10" t="s">
        <v>494</v>
      </c>
      <c r="F183" s="10" t="s">
        <v>484</v>
      </c>
      <c r="G183" s="10" t="s">
        <v>493</v>
      </c>
    </row>
    <row r="184" spans="1:7" x14ac:dyDescent="0.25">
      <c r="A184" s="10" t="s">
        <v>470</v>
      </c>
      <c r="B184" s="10" t="s">
        <v>28</v>
      </c>
      <c r="C184" s="10" t="s">
        <v>474</v>
      </c>
      <c r="D184" s="10" t="s">
        <v>475</v>
      </c>
      <c r="E184" s="10" t="s">
        <v>494</v>
      </c>
      <c r="F184" s="10" t="s">
        <v>484</v>
      </c>
      <c r="G184" s="10" t="s">
        <v>493</v>
      </c>
    </row>
    <row r="185" spans="1:7" x14ac:dyDescent="0.25">
      <c r="A185" s="10" t="s">
        <v>19</v>
      </c>
      <c r="B185" s="10" t="s">
        <v>50</v>
      </c>
      <c r="C185" s="10" t="s">
        <v>692</v>
      </c>
      <c r="D185" s="10" t="s">
        <v>693</v>
      </c>
      <c r="E185" s="10" t="s">
        <v>61</v>
      </c>
      <c r="F185" s="10" t="s">
        <v>62</v>
      </c>
      <c r="G185" s="10" t="s">
        <v>63</v>
      </c>
    </row>
    <row r="186" spans="1:7" x14ac:dyDescent="0.25">
      <c r="A186" s="10" t="s">
        <v>864</v>
      </c>
      <c r="B186" s="10" t="s">
        <v>873</v>
      </c>
      <c r="C186" s="10" t="s">
        <v>868</v>
      </c>
      <c r="D186" s="10" t="s">
        <v>869</v>
      </c>
      <c r="E186" s="10" t="s">
        <v>870</v>
      </c>
      <c r="F186" s="10" t="s">
        <v>871</v>
      </c>
      <c r="G186" s="10" t="s">
        <v>872</v>
      </c>
    </row>
    <row r="187" spans="1:7" x14ac:dyDescent="0.25">
      <c r="A187" s="10" t="s">
        <v>865</v>
      </c>
      <c r="B187" s="10" t="s">
        <v>874</v>
      </c>
      <c r="C187" s="10" t="s">
        <v>875</v>
      </c>
      <c r="D187" s="10" t="s">
        <v>869</v>
      </c>
      <c r="E187" s="10" t="s">
        <v>878</v>
      </c>
      <c r="F187" s="10" t="s">
        <v>879</v>
      </c>
      <c r="G187" s="10" t="s">
        <v>880</v>
      </c>
    </row>
    <row r="188" spans="1:7" x14ac:dyDescent="0.25">
      <c r="A188" s="10" t="s">
        <v>866</v>
      </c>
      <c r="B188" s="10" t="s">
        <v>29</v>
      </c>
      <c r="C188" s="10" t="s">
        <v>876</v>
      </c>
      <c r="D188" s="10" t="s">
        <v>869</v>
      </c>
      <c r="E188" s="10" t="s">
        <v>881</v>
      </c>
      <c r="F188" s="10" t="s">
        <v>882</v>
      </c>
      <c r="G188" s="10" t="s">
        <v>883</v>
      </c>
    </row>
    <row r="189" spans="1:7" x14ac:dyDescent="0.25">
      <c r="A189" s="10" t="s">
        <v>867</v>
      </c>
      <c r="B189" s="10" t="s">
        <v>28</v>
      </c>
      <c r="C189" s="10" t="s">
        <v>877</v>
      </c>
      <c r="D189" s="10" t="s">
        <v>869</v>
      </c>
      <c r="E189" s="10" t="s">
        <v>884</v>
      </c>
      <c r="F189" s="10" t="s">
        <v>885</v>
      </c>
      <c r="G189" s="10" t="s">
        <v>886</v>
      </c>
    </row>
    <row r="190" spans="1:7" x14ac:dyDescent="0.25">
      <c r="A190" s="10" t="s">
        <v>409</v>
      </c>
      <c r="B190" s="10" t="s">
        <v>30</v>
      </c>
      <c r="C190" s="10" t="s">
        <v>333</v>
      </c>
      <c r="D190" s="10" t="s">
        <v>334</v>
      </c>
      <c r="E190" s="10" t="s">
        <v>461</v>
      </c>
      <c r="F190" s="10" t="s">
        <v>425</v>
      </c>
      <c r="G190" s="10" t="s">
        <v>462</v>
      </c>
    </row>
    <row r="191" spans="1:7" x14ac:dyDescent="0.25">
      <c r="A191" s="10" t="s">
        <v>332</v>
      </c>
      <c r="B191" s="10" t="s">
        <v>30</v>
      </c>
      <c r="C191" s="10" t="s">
        <v>333</v>
      </c>
      <c r="D191" s="10" t="s">
        <v>334</v>
      </c>
      <c r="E191" s="10" t="s">
        <v>335</v>
      </c>
      <c r="F191" s="10" t="s">
        <v>325</v>
      </c>
      <c r="G191" s="10" t="s">
        <v>336</v>
      </c>
    </row>
    <row r="192" spans="1:7" x14ac:dyDescent="0.25">
      <c r="A192" s="10" t="s">
        <v>550</v>
      </c>
      <c r="B192" s="10" t="s">
        <v>106</v>
      </c>
      <c r="C192" s="10" t="s">
        <v>566</v>
      </c>
      <c r="D192" s="10" t="s">
        <v>567</v>
      </c>
      <c r="E192" s="10" t="s">
        <v>576</v>
      </c>
      <c r="F192" s="10" t="s">
        <v>186</v>
      </c>
      <c r="G192" s="10" t="s">
        <v>577</v>
      </c>
    </row>
    <row r="193" spans="1:7" x14ac:dyDescent="0.25">
      <c r="A193" s="10" t="s">
        <v>960</v>
      </c>
      <c r="B193" s="10" t="s">
        <v>654</v>
      </c>
      <c r="C193" s="10" t="s">
        <v>961</v>
      </c>
      <c r="D193" s="10" t="s">
        <v>962</v>
      </c>
      <c r="E193" s="10" t="s">
        <v>963</v>
      </c>
      <c r="F193" s="10" t="s">
        <v>446</v>
      </c>
      <c r="G193" s="10" t="s">
        <v>964</v>
      </c>
    </row>
    <row r="194" spans="1:7" x14ac:dyDescent="0.25">
      <c r="A194" s="10" t="s">
        <v>20</v>
      </c>
      <c r="B194" s="10" t="s">
        <v>27</v>
      </c>
      <c r="C194" s="10" t="s">
        <v>21</v>
      </c>
      <c r="D194" s="10" t="s">
        <v>46</v>
      </c>
      <c r="E194" s="10" t="s">
        <v>67</v>
      </c>
      <c r="F194" s="10" t="s">
        <v>68</v>
      </c>
      <c r="G194" s="10" t="s">
        <v>69</v>
      </c>
    </row>
    <row r="195" spans="1:7" x14ac:dyDescent="0.25">
      <c r="A195" s="10" t="s">
        <v>955</v>
      </c>
      <c r="B195" s="10" t="s">
        <v>27</v>
      </c>
      <c r="C195" s="10" t="s">
        <v>956</v>
      </c>
      <c r="D195" s="10" t="s">
        <v>46</v>
      </c>
      <c r="E195" s="10" t="s">
        <v>957</v>
      </c>
      <c r="F195" s="10" t="s">
        <v>958</v>
      </c>
      <c r="G195" s="10" t="s">
        <v>959</v>
      </c>
    </row>
    <row r="196" spans="1:7" x14ac:dyDescent="0.25">
      <c r="A196" s="10" t="s">
        <v>916</v>
      </c>
      <c r="B196" s="10" t="s">
        <v>380</v>
      </c>
      <c r="C196" s="10" t="s">
        <v>917</v>
      </c>
      <c r="D196" s="10" t="s">
        <v>917</v>
      </c>
      <c r="E196" s="10" t="s">
        <v>918</v>
      </c>
      <c r="F196" s="10" t="s">
        <v>919</v>
      </c>
      <c r="G196" s="10" t="s">
        <v>920</v>
      </c>
    </row>
    <row r="197" spans="1:7" x14ac:dyDescent="0.25">
      <c r="A197" s="10" t="s">
        <v>922</v>
      </c>
      <c r="B197" s="10" t="s">
        <v>380</v>
      </c>
      <c r="C197" s="10" t="s">
        <v>931</v>
      </c>
      <c r="D197" s="10" t="s">
        <v>927</v>
      </c>
      <c r="E197" s="10" t="s">
        <v>928</v>
      </c>
      <c r="F197" s="10" t="s">
        <v>929</v>
      </c>
      <c r="G197" s="10" t="s">
        <v>930</v>
      </c>
    </row>
    <row r="198" spans="1:7" x14ac:dyDescent="0.25">
      <c r="A198" s="10" t="s">
        <v>156</v>
      </c>
      <c r="B198" s="10" t="s">
        <v>50</v>
      </c>
      <c r="C198" s="10" t="s">
        <v>166</v>
      </c>
      <c r="D198" s="10" t="s">
        <v>977</v>
      </c>
      <c r="E198" s="10" t="s">
        <v>193</v>
      </c>
      <c r="F198" s="10" t="s">
        <v>194</v>
      </c>
      <c r="G198" s="10" t="s">
        <v>195</v>
      </c>
    </row>
    <row r="199" spans="1:7" x14ac:dyDescent="0.25">
      <c r="A199" s="10" t="s">
        <v>337</v>
      </c>
      <c r="B199" s="10" t="s">
        <v>26</v>
      </c>
      <c r="C199" s="10" t="s">
        <v>338</v>
      </c>
      <c r="D199" s="10" t="s">
        <v>339</v>
      </c>
      <c r="E199" s="10" t="s">
        <v>340</v>
      </c>
      <c r="F199" s="10" t="s">
        <v>145</v>
      </c>
      <c r="G199" s="10" t="s">
        <v>341</v>
      </c>
    </row>
    <row r="200" spans="1:7" x14ac:dyDescent="0.25">
      <c r="A200" s="10" t="s">
        <v>22</v>
      </c>
      <c r="B200" s="10" t="s">
        <v>28</v>
      </c>
      <c r="C200" s="10" t="s">
        <v>23</v>
      </c>
      <c r="D200" s="10" t="s">
        <v>49</v>
      </c>
      <c r="E200" s="10" t="s">
        <v>73</v>
      </c>
      <c r="F200" s="10" t="s">
        <v>74</v>
      </c>
      <c r="G200" s="10" t="s">
        <v>75</v>
      </c>
    </row>
    <row r="201" spans="1:7" x14ac:dyDescent="0.25">
      <c r="A201" s="10" t="s">
        <v>398</v>
      </c>
      <c r="B201" s="10" t="s">
        <v>27</v>
      </c>
      <c r="C201" s="10" t="s">
        <v>401</v>
      </c>
      <c r="D201" s="10" t="s">
        <v>431</v>
      </c>
      <c r="E201" s="10" t="s">
        <v>432</v>
      </c>
      <c r="F201" s="10" t="s">
        <v>433</v>
      </c>
      <c r="G201" s="10" t="s">
        <v>434</v>
      </c>
    </row>
    <row r="202" spans="1:7" x14ac:dyDescent="0.25">
      <c r="A202" s="10" t="s">
        <v>759</v>
      </c>
      <c r="B202" s="10" t="s">
        <v>27</v>
      </c>
      <c r="C202" s="10" t="s">
        <v>401</v>
      </c>
      <c r="D202" s="10" t="s">
        <v>431</v>
      </c>
      <c r="E202" s="10" t="s">
        <v>432</v>
      </c>
      <c r="F202" s="10" t="s">
        <v>433</v>
      </c>
      <c r="G202" s="10" t="s">
        <v>434</v>
      </c>
    </row>
    <row r="203" spans="1:7" x14ac:dyDescent="0.25">
      <c r="A203" s="10" t="s">
        <v>645</v>
      </c>
      <c r="B203" s="10" t="s">
        <v>27</v>
      </c>
      <c r="C203" s="10" t="s">
        <v>401</v>
      </c>
      <c r="D203" s="10" t="s">
        <v>431</v>
      </c>
      <c r="E203" s="10" t="s">
        <v>432</v>
      </c>
      <c r="F203" s="10" t="s">
        <v>433</v>
      </c>
      <c r="G203" s="10" t="s">
        <v>434</v>
      </c>
    </row>
    <row r="204" spans="1:7" x14ac:dyDescent="0.25">
      <c r="A204" s="10" t="s">
        <v>406</v>
      </c>
      <c r="B204" s="10" t="s">
        <v>106</v>
      </c>
      <c r="C204" s="10" t="s">
        <v>416</v>
      </c>
      <c r="D204" s="10" t="s">
        <v>440</v>
      </c>
      <c r="E204" s="10" t="s">
        <v>445</v>
      </c>
      <c r="F204" s="10" t="s">
        <v>71</v>
      </c>
      <c r="G204" s="10" t="s">
        <v>444</v>
      </c>
    </row>
    <row r="205" spans="1:7" x14ac:dyDescent="0.25">
      <c r="A205" s="10" t="s">
        <v>736</v>
      </c>
      <c r="B205" s="10" t="s">
        <v>419</v>
      </c>
      <c r="C205" s="10" t="s">
        <v>737</v>
      </c>
      <c r="D205" s="10" t="s">
        <v>440</v>
      </c>
      <c r="E205" s="10" t="s">
        <v>445</v>
      </c>
      <c r="F205" s="10" t="s">
        <v>738</v>
      </c>
      <c r="G205" s="10" t="s">
        <v>739</v>
      </c>
    </row>
    <row r="206" spans="1:7" x14ac:dyDescent="0.25">
      <c r="A206" s="10" t="s">
        <v>740</v>
      </c>
      <c r="B206" s="10" t="s">
        <v>29</v>
      </c>
      <c r="C206" s="10" t="s">
        <v>741</v>
      </c>
      <c r="D206" s="10" t="s">
        <v>440</v>
      </c>
      <c r="E206" s="10" t="s">
        <v>445</v>
      </c>
      <c r="F206" s="10" t="s">
        <v>738</v>
      </c>
      <c r="G206" s="10" t="s">
        <v>739</v>
      </c>
    </row>
    <row r="207" spans="1:7" x14ac:dyDescent="0.25">
      <c r="A207" s="10" t="s">
        <v>742</v>
      </c>
      <c r="B207" s="10" t="s">
        <v>28</v>
      </c>
      <c r="C207" s="10" t="s">
        <v>743</v>
      </c>
      <c r="D207" s="10" t="s">
        <v>440</v>
      </c>
      <c r="E207" s="10" t="s">
        <v>445</v>
      </c>
      <c r="F207" s="10" t="s">
        <v>738</v>
      </c>
      <c r="G207" s="10" t="s">
        <v>739</v>
      </c>
    </row>
    <row r="208" spans="1:7" x14ac:dyDescent="0.25">
      <c r="A208" s="10" t="s">
        <v>98</v>
      </c>
      <c r="B208" s="10" t="s">
        <v>106</v>
      </c>
      <c r="C208" s="10" t="s">
        <v>107</v>
      </c>
      <c r="D208" s="10" t="s">
        <v>108</v>
      </c>
      <c r="E208" s="10" t="s">
        <v>111</v>
      </c>
      <c r="F208" s="10" t="s">
        <v>112</v>
      </c>
      <c r="G208" s="10" t="s">
        <v>113</v>
      </c>
    </row>
    <row r="209" spans="1:7" x14ac:dyDescent="0.25">
      <c r="A209" s="10" t="s">
        <v>911</v>
      </c>
      <c r="B209" s="10" t="s">
        <v>106</v>
      </c>
      <c r="C209" s="10" t="s">
        <v>912</v>
      </c>
      <c r="D209" s="10" t="s">
        <v>912</v>
      </c>
      <c r="E209" s="10" t="s">
        <v>913</v>
      </c>
      <c r="F209" s="10" t="s">
        <v>914</v>
      </c>
      <c r="G209" s="10" t="s">
        <v>915</v>
      </c>
    </row>
    <row r="210" spans="1:7" x14ac:dyDescent="0.25">
      <c r="A210" s="10" t="s">
        <v>397</v>
      </c>
      <c r="B210" s="10" t="s">
        <v>27</v>
      </c>
      <c r="C210" s="10" t="s">
        <v>403</v>
      </c>
      <c r="D210" s="10" t="s">
        <v>437</v>
      </c>
      <c r="E210" s="10" t="s">
        <v>435</v>
      </c>
      <c r="F210" s="10" t="s">
        <v>438</v>
      </c>
      <c r="G210" s="10" t="s">
        <v>436</v>
      </c>
    </row>
    <row r="211" spans="1:7" x14ac:dyDescent="0.25">
      <c r="A211" s="10" t="s">
        <v>413</v>
      </c>
      <c r="B211" s="10" t="s">
        <v>399</v>
      </c>
      <c r="C211" s="10" t="s">
        <v>423</v>
      </c>
      <c r="D211" s="10" t="s">
        <v>451</v>
      </c>
      <c r="E211" s="10" t="s">
        <v>448</v>
      </c>
      <c r="F211" s="10" t="s">
        <v>449</v>
      </c>
      <c r="G211" s="10" t="s">
        <v>450</v>
      </c>
    </row>
    <row r="212" spans="1:7" x14ac:dyDescent="0.25">
      <c r="A212" s="10" t="s">
        <v>157</v>
      </c>
      <c r="B212" s="10" t="s">
        <v>27</v>
      </c>
      <c r="C212" s="10" t="s">
        <v>401</v>
      </c>
      <c r="D212" s="10" t="s">
        <v>401</v>
      </c>
      <c r="E212" s="10" t="s">
        <v>188</v>
      </c>
      <c r="F212" s="10" t="s">
        <v>189</v>
      </c>
      <c r="G212" s="10" t="s">
        <v>190</v>
      </c>
    </row>
    <row r="213" spans="1:7" x14ac:dyDescent="0.25">
      <c r="A213" s="10" t="s">
        <v>509</v>
      </c>
      <c r="B213" s="10" t="s">
        <v>27</v>
      </c>
      <c r="C213" s="10" t="s">
        <v>401</v>
      </c>
      <c r="D213" s="10" t="s">
        <v>401</v>
      </c>
      <c r="E213" s="10" t="s">
        <v>188</v>
      </c>
      <c r="F213" s="10" t="s">
        <v>189</v>
      </c>
      <c r="G213" s="10" t="s">
        <v>190</v>
      </c>
    </row>
    <row r="214" spans="1:7" x14ac:dyDescent="0.25">
      <c r="A214" s="10" t="s">
        <v>1069</v>
      </c>
      <c r="B214" s="10" t="s">
        <v>27</v>
      </c>
      <c r="C214" s="10" t="s">
        <v>401</v>
      </c>
      <c r="D214" s="10" t="s">
        <v>401</v>
      </c>
      <c r="E214" s="10" t="s">
        <v>188</v>
      </c>
      <c r="F214" s="10" t="s">
        <v>1070</v>
      </c>
      <c r="G214" s="10" t="s">
        <v>190</v>
      </c>
    </row>
    <row r="215" spans="1:7" x14ac:dyDescent="0.25">
      <c r="A215" s="10" t="s">
        <v>735</v>
      </c>
      <c r="B215" s="10" t="s">
        <v>27</v>
      </c>
      <c r="C215" s="10" t="s">
        <v>401</v>
      </c>
      <c r="D215" s="10" t="s">
        <v>401</v>
      </c>
      <c r="E215" s="10" t="s">
        <v>188</v>
      </c>
      <c r="F215" s="10" t="s">
        <v>1070</v>
      </c>
      <c r="G215" s="10" t="s">
        <v>190</v>
      </c>
    </row>
    <row r="216" spans="1:7" x14ac:dyDescent="0.25">
      <c r="A216" s="10" t="s">
        <v>691</v>
      </c>
      <c r="B216" s="10" t="s">
        <v>27</v>
      </c>
      <c r="C216" s="10" t="s">
        <v>401</v>
      </c>
      <c r="D216" s="10" t="s">
        <v>401</v>
      </c>
      <c r="E216" s="10" t="s">
        <v>188</v>
      </c>
      <c r="F216" s="10" t="s">
        <v>189</v>
      </c>
      <c r="G216" s="10" t="s">
        <v>190</v>
      </c>
    </row>
    <row r="217" spans="1:7" x14ac:dyDescent="0.25">
      <c r="A217" s="10" t="s">
        <v>803</v>
      </c>
      <c r="B217" s="10" t="s">
        <v>654</v>
      </c>
      <c r="C217" s="10" t="s">
        <v>805</v>
      </c>
      <c r="D217" s="10" t="s">
        <v>804</v>
      </c>
      <c r="E217" s="10" t="s">
        <v>806</v>
      </c>
      <c r="F217" s="10" t="s">
        <v>807</v>
      </c>
      <c r="G217" s="10" t="s">
        <v>808</v>
      </c>
    </row>
    <row r="218" spans="1:7" x14ac:dyDescent="0.25">
      <c r="A218" s="10" t="s">
        <v>1089</v>
      </c>
      <c r="B218" s="10" t="s">
        <v>27</v>
      </c>
      <c r="C218" s="10" t="s">
        <v>1090</v>
      </c>
      <c r="D218" s="10" t="s">
        <v>1103</v>
      </c>
      <c r="E218" s="10" t="s">
        <v>1104</v>
      </c>
      <c r="F218" s="10" t="s">
        <v>425</v>
      </c>
    </row>
    <row r="219" spans="1:7" x14ac:dyDescent="0.25">
      <c r="A219" s="10" t="s">
        <v>289</v>
      </c>
      <c r="B219" s="10" t="s">
        <v>50</v>
      </c>
      <c r="C219" s="10" t="s">
        <v>290</v>
      </c>
      <c r="D219" s="10" t="s">
        <v>2</v>
      </c>
      <c r="E219" s="10" t="s">
        <v>291</v>
      </c>
      <c r="F219" s="10" t="s">
        <v>292</v>
      </c>
      <c r="G219" s="10" t="s">
        <v>293</v>
      </c>
    </row>
    <row r="220" spans="1:7" x14ac:dyDescent="0.25">
      <c r="A220" s="10" t="s">
        <v>465</v>
      </c>
      <c r="B220" s="10" t="s">
        <v>419</v>
      </c>
      <c r="C220" s="10" t="s">
        <v>466</v>
      </c>
      <c r="D220" s="10" t="s">
        <v>500</v>
      </c>
      <c r="E220" s="10" t="s">
        <v>488</v>
      </c>
      <c r="F220" s="10" t="s">
        <v>486</v>
      </c>
      <c r="G220" s="10" t="s">
        <v>489</v>
      </c>
    </row>
    <row r="221" spans="1:7" x14ac:dyDescent="0.25">
      <c r="A221" s="10" t="s">
        <v>133</v>
      </c>
      <c r="B221" s="10" t="s">
        <v>50</v>
      </c>
      <c r="C221" s="10" t="s">
        <v>852</v>
      </c>
      <c r="D221" s="10" t="s">
        <v>977</v>
      </c>
      <c r="E221" s="10" t="s">
        <v>138</v>
      </c>
      <c r="F221" s="10" t="s">
        <v>56</v>
      </c>
      <c r="G221" s="10" t="s">
        <v>57</v>
      </c>
    </row>
    <row r="222" spans="1:7" x14ac:dyDescent="0.25">
      <c r="A222" s="10" t="s">
        <v>851</v>
      </c>
      <c r="B222" s="10" t="s">
        <v>50</v>
      </c>
      <c r="C222" s="10" t="s">
        <v>852</v>
      </c>
      <c r="D222" s="10" t="s">
        <v>977</v>
      </c>
      <c r="E222" s="10" t="s">
        <v>138</v>
      </c>
      <c r="F222" s="10" t="s">
        <v>56</v>
      </c>
      <c r="G222" s="10" t="s">
        <v>57</v>
      </c>
    </row>
    <row r="223" spans="1:7" x14ac:dyDescent="0.25">
      <c r="A223" s="10" t="s">
        <v>641</v>
      </c>
      <c r="B223" s="10" t="s">
        <v>106</v>
      </c>
      <c r="C223" s="10" t="s">
        <v>647</v>
      </c>
      <c r="D223" s="10" t="s">
        <v>648</v>
      </c>
      <c r="E223" s="10" t="s">
        <v>657</v>
      </c>
      <c r="F223" s="10" t="s">
        <v>658</v>
      </c>
      <c r="G223" s="10" t="s">
        <v>659</v>
      </c>
    </row>
    <row r="224" spans="1:7" x14ac:dyDescent="0.25">
      <c r="A224" s="10" t="s">
        <v>932</v>
      </c>
      <c r="B224" s="10" t="s">
        <v>380</v>
      </c>
      <c r="C224" s="10" t="s">
        <v>933</v>
      </c>
      <c r="D224" s="10" t="s">
        <v>934</v>
      </c>
      <c r="E224" s="10" t="s">
        <v>935</v>
      </c>
      <c r="F224" s="10" t="s">
        <v>936</v>
      </c>
      <c r="G224" s="10" t="s">
        <v>937</v>
      </c>
    </row>
    <row r="225" spans="1:7" x14ac:dyDescent="0.25">
      <c r="A225" s="10" t="s">
        <v>205</v>
      </c>
      <c r="B225" s="10" t="s">
        <v>106</v>
      </c>
      <c r="C225" s="10" t="s">
        <v>209</v>
      </c>
      <c r="D225" s="10" t="s">
        <v>210</v>
      </c>
      <c r="E225" s="10" t="s">
        <v>218</v>
      </c>
      <c r="F225" s="10" t="s">
        <v>219</v>
      </c>
      <c r="G225" s="10" t="s">
        <v>220</v>
      </c>
    </row>
    <row r="226" spans="1:7" x14ac:dyDescent="0.25">
      <c r="A226" s="10" t="s">
        <v>773</v>
      </c>
      <c r="B226" s="10" t="s">
        <v>27</v>
      </c>
      <c r="C226" s="10" t="s">
        <v>774</v>
      </c>
      <c r="D226" s="10" t="s">
        <v>775</v>
      </c>
      <c r="E226" s="10" t="s">
        <v>776</v>
      </c>
      <c r="F226" s="10" t="s">
        <v>777</v>
      </c>
      <c r="G226" s="10" t="s">
        <v>778</v>
      </c>
    </row>
    <row r="227" spans="1:7" x14ac:dyDescent="0.25">
      <c r="A227" s="10" t="s">
        <v>784</v>
      </c>
      <c r="B227" s="10" t="s">
        <v>380</v>
      </c>
      <c r="C227" s="10" t="s">
        <v>785</v>
      </c>
      <c r="D227" s="10" t="s">
        <v>512</v>
      </c>
      <c r="E227" s="10" t="s">
        <v>786</v>
      </c>
      <c r="F227" s="10" t="s">
        <v>212</v>
      </c>
      <c r="G227" s="10" t="s">
        <v>514</v>
      </c>
    </row>
    <row r="228" spans="1:7" x14ac:dyDescent="0.25">
      <c r="A228" s="10" t="s">
        <v>501</v>
      </c>
      <c r="B228" s="10" t="s">
        <v>380</v>
      </c>
      <c r="C228" s="10" t="s">
        <v>511</v>
      </c>
      <c r="D228" s="10" t="s">
        <v>512</v>
      </c>
      <c r="E228" s="10" t="s">
        <v>513</v>
      </c>
      <c r="F228" s="10" t="s">
        <v>212</v>
      </c>
      <c r="G228" s="10" t="s">
        <v>514</v>
      </c>
    </row>
    <row r="229" spans="1:7" x14ac:dyDescent="0.25">
      <c r="A229" s="10" t="s">
        <v>379</v>
      </c>
      <c r="B229" s="10" t="s">
        <v>380</v>
      </c>
      <c r="C229" s="10" t="s">
        <v>383</v>
      </c>
      <c r="D229" s="10" t="s">
        <v>383</v>
      </c>
      <c r="E229" s="10" t="s">
        <v>390</v>
      </c>
      <c r="F229" s="10" t="s">
        <v>392</v>
      </c>
      <c r="G229" s="10" t="s">
        <v>391</v>
      </c>
    </row>
    <row r="230" spans="1:7" x14ac:dyDescent="0.25">
      <c r="A230" s="10" t="s">
        <v>407</v>
      </c>
      <c r="B230" s="10" t="s">
        <v>380</v>
      </c>
      <c r="C230" s="10" t="s">
        <v>417</v>
      </c>
      <c r="D230" s="10" t="s">
        <v>441</v>
      </c>
      <c r="E230" s="10" t="s">
        <v>452</v>
      </c>
      <c r="F230" s="10" t="s">
        <v>446</v>
      </c>
      <c r="G230" s="10" t="s">
        <v>447</v>
      </c>
    </row>
    <row r="231" spans="1:7" x14ac:dyDescent="0.25">
      <c r="A231" s="10" t="s">
        <v>788</v>
      </c>
      <c r="B231" s="10" t="s">
        <v>380</v>
      </c>
      <c r="C231" s="10" t="s">
        <v>815</v>
      </c>
      <c r="D231" s="10" t="s">
        <v>815</v>
      </c>
      <c r="E231" s="10" t="s">
        <v>816</v>
      </c>
      <c r="F231" s="10" t="s">
        <v>117</v>
      </c>
      <c r="G231" s="10" t="s">
        <v>817</v>
      </c>
    </row>
    <row r="232" spans="1:7" x14ac:dyDescent="0.25">
      <c r="A232" s="10" t="s">
        <v>342</v>
      </c>
      <c r="B232" s="10" t="s">
        <v>25</v>
      </c>
      <c r="C232" s="10" t="s">
        <v>343</v>
      </c>
      <c r="D232" s="10" t="s">
        <v>344</v>
      </c>
      <c r="E232" s="10" t="s">
        <v>86</v>
      </c>
      <c r="F232" s="10" t="s">
        <v>87</v>
      </c>
      <c r="G232" s="10" t="s">
        <v>88</v>
      </c>
    </row>
    <row r="233" spans="1:7" x14ac:dyDescent="0.25">
      <c r="A233" s="10" t="s">
        <v>510</v>
      </c>
      <c r="B233" s="10" t="s">
        <v>106</v>
      </c>
      <c r="C233" s="10" t="s">
        <v>520</v>
      </c>
      <c r="D233" s="10" t="s">
        <v>523</v>
      </c>
      <c r="E233" s="12" t="s">
        <v>528</v>
      </c>
      <c r="F233" s="10" t="s">
        <v>524</v>
      </c>
      <c r="G233" s="10" t="s">
        <v>527</v>
      </c>
    </row>
    <row r="234" spans="1:7" x14ac:dyDescent="0.25">
      <c r="A234" s="10" t="s">
        <v>345</v>
      </c>
      <c r="B234" s="10" t="s">
        <v>106</v>
      </c>
      <c r="C234" s="10" t="s">
        <v>346</v>
      </c>
      <c r="D234" s="10" t="s">
        <v>347</v>
      </c>
      <c r="E234" s="10" t="s">
        <v>348</v>
      </c>
      <c r="F234" s="10" t="s">
        <v>349</v>
      </c>
      <c r="G234" s="10" t="s">
        <v>350</v>
      </c>
    </row>
    <row r="235" spans="1:7" x14ac:dyDescent="0.25">
      <c r="A235" s="10" t="s">
        <v>351</v>
      </c>
      <c r="B235" s="10" t="s">
        <v>106</v>
      </c>
      <c r="C235" s="10" t="s">
        <v>352</v>
      </c>
      <c r="D235" s="10" t="s">
        <v>347</v>
      </c>
      <c r="E235" s="10" t="s">
        <v>348</v>
      </c>
      <c r="F235" s="10" t="s">
        <v>349</v>
      </c>
      <c r="G235" s="10" t="s">
        <v>350</v>
      </c>
    </row>
    <row r="236" spans="1:7" x14ac:dyDescent="0.25">
      <c r="A236" s="10" t="s">
        <v>353</v>
      </c>
      <c r="B236" s="10" t="s">
        <v>106</v>
      </c>
      <c r="C236" s="10" t="s">
        <v>354</v>
      </c>
      <c r="D236" s="10" t="s">
        <v>347</v>
      </c>
      <c r="E236" s="10" t="s">
        <v>348</v>
      </c>
      <c r="F236" s="10" t="s">
        <v>349</v>
      </c>
      <c r="G236" s="10" t="s">
        <v>350</v>
      </c>
    </row>
    <row r="237" spans="1:7" x14ac:dyDescent="0.25">
      <c r="A237" s="10" t="s">
        <v>355</v>
      </c>
      <c r="B237" s="10" t="s">
        <v>106</v>
      </c>
      <c r="C237" s="10" t="s">
        <v>356</v>
      </c>
      <c r="D237" s="10" t="s">
        <v>347</v>
      </c>
      <c r="E237" s="10" t="s">
        <v>348</v>
      </c>
      <c r="F237" s="10" t="s">
        <v>349</v>
      </c>
      <c r="G237" s="10" t="s">
        <v>350</v>
      </c>
    </row>
    <row r="238" spans="1:7" x14ac:dyDescent="0.25">
      <c r="A238" s="10" t="s">
        <v>357</v>
      </c>
      <c r="B238" s="10" t="s">
        <v>106</v>
      </c>
      <c r="C238" s="10" t="s">
        <v>358</v>
      </c>
      <c r="D238" s="10" t="s">
        <v>347</v>
      </c>
      <c r="E238" s="10" t="s">
        <v>348</v>
      </c>
      <c r="F238" s="10" t="s">
        <v>349</v>
      </c>
      <c r="G238" s="10" t="s">
        <v>350</v>
      </c>
    </row>
    <row r="239" spans="1:7" x14ac:dyDescent="0.25">
      <c r="A239" s="10" t="s">
        <v>359</v>
      </c>
      <c r="B239" s="10" t="s">
        <v>106</v>
      </c>
      <c r="C239" s="10" t="s">
        <v>360</v>
      </c>
      <c r="D239" s="10" t="s">
        <v>347</v>
      </c>
      <c r="E239" s="10" t="s">
        <v>348</v>
      </c>
      <c r="F239" s="10" t="s">
        <v>349</v>
      </c>
      <c r="G239" s="10" t="s">
        <v>350</v>
      </c>
    </row>
    <row r="240" spans="1:7" x14ac:dyDescent="0.25">
      <c r="A240" s="10" t="s">
        <v>361</v>
      </c>
      <c r="B240" s="10" t="s">
        <v>106</v>
      </c>
      <c r="C240" s="10" t="s">
        <v>362</v>
      </c>
      <c r="D240" s="10" t="s">
        <v>347</v>
      </c>
      <c r="E240" s="10" t="s">
        <v>348</v>
      </c>
      <c r="F240" s="10" t="s">
        <v>349</v>
      </c>
      <c r="G240" s="10" t="s">
        <v>350</v>
      </c>
    </row>
    <row r="241" spans="1:7" x14ac:dyDescent="0.25">
      <c r="A241" s="10" t="s">
        <v>476</v>
      </c>
      <c r="B241" s="10" t="s">
        <v>106</v>
      </c>
      <c r="C241" s="10" t="s">
        <v>479</v>
      </c>
      <c r="D241" s="10" t="s">
        <v>482</v>
      </c>
      <c r="E241" s="10" t="s">
        <v>497</v>
      </c>
      <c r="F241" s="10" t="s">
        <v>179</v>
      </c>
      <c r="G241" s="10" t="s">
        <v>498</v>
      </c>
    </row>
    <row r="242" spans="1:7" x14ac:dyDescent="0.25">
      <c r="A242" s="10" t="s">
        <v>789</v>
      </c>
      <c r="B242" s="10" t="s">
        <v>50</v>
      </c>
      <c r="C242" s="10" t="s">
        <v>158</v>
      </c>
      <c r="D242" s="10" t="s">
        <v>168</v>
      </c>
      <c r="E242" s="10" t="s">
        <v>191</v>
      </c>
      <c r="F242" s="10" t="s">
        <v>117</v>
      </c>
      <c r="G242" s="10" t="s">
        <v>192</v>
      </c>
    </row>
    <row r="243" spans="1:7" x14ac:dyDescent="0.25">
      <c r="A243" s="10" t="s">
        <v>683</v>
      </c>
      <c r="B243" s="10" t="s">
        <v>380</v>
      </c>
      <c r="C243" s="10" t="s">
        <v>684</v>
      </c>
      <c r="D243" s="10" t="s">
        <v>685</v>
      </c>
      <c r="E243" s="10" t="s">
        <v>686</v>
      </c>
      <c r="F243" s="10" t="s">
        <v>687</v>
      </c>
      <c r="G243" s="10" t="s">
        <v>688</v>
      </c>
    </row>
    <row r="244" spans="1:7" x14ac:dyDescent="0.25">
      <c r="A244" s="10" t="s">
        <v>689</v>
      </c>
      <c r="B244" s="10" t="s">
        <v>380</v>
      </c>
      <c r="C244" s="10" t="s">
        <v>690</v>
      </c>
      <c r="D244" s="10" t="s">
        <v>685</v>
      </c>
      <c r="E244" s="10" t="s">
        <v>686</v>
      </c>
      <c r="F244" s="10" t="s">
        <v>687</v>
      </c>
      <c r="G244" s="10" t="s">
        <v>688</v>
      </c>
    </row>
    <row r="245" spans="1:7" x14ac:dyDescent="0.25">
      <c r="A245" s="10" t="s">
        <v>24</v>
      </c>
      <c r="B245" s="10" t="s">
        <v>25</v>
      </c>
      <c r="C245" s="10" t="s">
        <v>45</v>
      </c>
      <c r="D245" s="10" t="s">
        <v>344</v>
      </c>
      <c r="E245" s="10" t="s">
        <v>86</v>
      </c>
      <c r="F245" s="10" t="s">
        <v>87</v>
      </c>
      <c r="G245" s="10" t="s">
        <v>88</v>
      </c>
    </row>
    <row r="246" spans="1:7" x14ac:dyDescent="0.25">
      <c r="A246" s="10" t="s">
        <v>410</v>
      </c>
      <c r="B246" s="10" t="s">
        <v>419</v>
      </c>
      <c r="C246" s="10" t="s">
        <v>420</v>
      </c>
      <c r="D246" s="10" t="s">
        <v>453</v>
      </c>
      <c r="E246" s="10" t="s">
        <v>454</v>
      </c>
      <c r="F246" s="10" t="s">
        <v>425</v>
      </c>
      <c r="G246" s="10" t="s">
        <v>455</v>
      </c>
    </row>
    <row r="247" spans="1:7" x14ac:dyDescent="0.25">
      <c r="A247" s="10" t="s">
        <v>411</v>
      </c>
      <c r="B247" s="10" t="s">
        <v>29</v>
      </c>
      <c r="C247" s="10" t="s">
        <v>421</v>
      </c>
      <c r="D247" s="10" t="s">
        <v>453</v>
      </c>
      <c r="E247" s="10" t="s">
        <v>454</v>
      </c>
      <c r="F247" s="10" t="s">
        <v>425</v>
      </c>
      <c r="G247" s="10" t="s">
        <v>455</v>
      </c>
    </row>
    <row r="248" spans="1:7" x14ac:dyDescent="0.25">
      <c r="A248" s="10" t="s">
        <v>412</v>
      </c>
      <c r="B248" s="10" t="s">
        <v>28</v>
      </c>
      <c r="C248" s="10" t="s">
        <v>422</v>
      </c>
      <c r="D248" s="10" t="s">
        <v>453</v>
      </c>
      <c r="E248" s="10" t="s">
        <v>454</v>
      </c>
      <c r="F248" s="10" t="s">
        <v>425</v>
      </c>
      <c r="G248" s="10" t="s">
        <v>455</v>
      </c>
    </row>
    <row r="249" spans="1:7" x14ac:dyDescent="0.25">
      <c r="A249" s="10" t="s">
        <v>477</v>
      </c>
      <c r="B249" s="10" t="s">
        <v>106</v>
      </c>
      <c r="C249" s="10" t="s">
        <v>480</v>
      </c>
      <c r="D249" s="10" t="s">
        <v>482</v>
      </c>
      <c r="E249" s="10" t="s">
        <v>497</v>
      </c>
      <c r="F249" s="10" t="s">
        <v>179</v>
      </c>
      <c r="G249" s="10" t="s">
        <v>498</v>
      </c>
    </row>
    <row r="250" spans="1:7" x14ac:dyDescent="0.25">
      <c r="A250" s="10" t="s">
        <v>363</v>
      </c>
      <c r="B250" s="10" t="s">
        <v>106</v>
      </c>
      <c r="C250" s="10" t="s">
        <v>364</v>
      </c>
      <c r="D250" s="10" t="s">
        <v>365</v>
      </c>
      <c r="E250" s="10" t="s">
        <v>366</v>
      </c>
      <c r="F250" s="10" t="s">
        <v>367</v>
      </c>
      <c r="G250" s="10" t="s">
        <v>368</v>
      </c>
    </row>
    <row r="251" spans="1:7" x14ac:dyDescent="0.25">
      <c r="A251" s="10" t="s">
        <v>551</v>
      </c>
      <c r="B251" s="10" t="s">
        <v>27</v>
      </c>
      <c r="C251" s="10" t="s">
        <v>578</v>
      </c>
      <c r="D251" s="10" t="s">
        <v>910</v>
      </c>
      <c r="E251" s="10" t="s">
        <v>584</v>
      </c>
      <c r="F251" s="10" t="s">
        <v>585</v>
      </c>
      <c r="G251" s="10" t="s">
        <v>586</v>
      </c>
    </row>
    <row r="252" spans="1:7" x14ac:dyDescent="0.25">
      <c r="A252" s="10" t="s">
        <v>614</v>
      </c>
      <c r="B252" s="10" t="s">
        <v>27</v>
      </c>
      <c r="C252" s="10" t="s">
        <v>615</v>
      </c>
      <c r="D252" s="10" t="s">
        <v>910</v>
      </c>
      <c r="E252" s="10" t="s">
        <v>584</v>
      </c>
      <c r="F252" s="10" t="s">
        <v>585</v>
      </c>
      <c r="G252" s="10" t="s">
        <v>586</v>
      </c>
    </row>
    <row r="253" spans="1:7" x14ac:dyDescent="0.25">
      <c r="A253" s="10" t="s">
        <v>506</v>
      </c>
      <c r="B253" s="10" t="s">
        <v>50</v>
      </c>
      <c r="C253" s="10" t="s">
        <v>518</v>
      </c>
      <c r="D253" s="10" t="s">
        <v>518</v>
      </c>
      <c r="E253" s="10" t="s">
        <v>537</v>
      </c>
      <c r="F253" s="10" t="s">
        <v>538</v>
      </c>
      <c r="G253" s="10" t="s">
        <v>539</v>
      </c>
    </row>
  </sheetData>
  <autoFilter ref="A1:G246" xr:uid="{00000000-0009-0000-0000-000002000000}">
    <sortState xmlns:xlrd2="http://schemas.microsoft.com/office/spreadsheetml/2017/richdata2" ref="A2:G253">
      <sortCondition ref="A1:A246"/>
    </sortState>
  </autoFilter>
  <sortState xmlns:xlrd2="http://schemas.microsoft.com/office/spreadsheetml/2017/richdata2" ref="A2:G193">
    <sortCondition ref="A2:A193"/>
  </sortState>
  <mergeCells count="1">
    <mergeCell ref="J13:Q30"/>
  </mergeCells>
  <pageMargins left="0.7" right="0.7" top="0.75" bottom="0.75" header="0.3" footer="0.3"/>
  <pageSetup scale="44"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INFORMATION FOR GN</vt:lpstr>
      <vt:lpstr>GEN NOTES AUTOTABLE</vt:lpstr>
      <vt:lpstr>UTILITY LIST</vt:lpstr>
    </vt:vector>
  </TitlesOfParts>
  <Company>Ohio Dept. of Transportation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Kenneth Knapp</dc:creator>
  <cp:lastModifiedBy>Adam Mellen</cp:lastModifiedBy>
  <cp:lastPrinted>2017-01-25T17:50:09Z</cp:lastPrinted>
  <dcterms:created xsi:type="dcterms:W3CDTF">2015-12-22T15:40:51Z</dcterms:created>
  <dcterms:modified xsi:type="dcterms:W3CDTF">2023-05-16T20:09:52Z</dcterms:modified>
</cp:coreProperties>
</file>